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tateofmichigan-my.sharepoint.com/personal/biererd_michigan_gov/Documents/Desktop/"/>
    </mc:Choice>
  </mc:AlternateContent>
  <xr:revisionPtr revIDLastSave="0" documentId="8_{99F0DE42-FCA3-42E4-90E7-E15CFCE726E8}" xr6:coauthVersionLast="47" xr6:coauthVersionMax="47" xr10:uidLastSave="{00000000-0000-0000-0000-000000000000}"/>
  <bookViews>
    <workbookView xWindow="-108" yWindow="-108" windowWidth="23256" windowHeight="12576" tabRatio="704" activeTab="8" xr2:uid="{00000000-000D-0000-FFFF-FFFF00000000}"/>
  </bookViews>
  <sheets>
    <sheet name="Statewide Totals" sheetId="1" r:id="rId1"/>
    <sheet name="Region 1" sheetId="10" r:id="rId2"/>
    <sheet name="Region 2-North" sheetId="3" r:id="rId3"/>
    <sheet name="Region 2-South" sheetId="4" r:id="rId4"/>
    <sheet name="Region 3" sheetId="5" r:id="rId5"/>
    <sheet name="Region 5" sheetId="6" r:id="rId6"/>
    <sheet name="Region 6" sheetId="7" r:id="rId7"/>
    <sheet name="Region 7" sheetId="8" r:id="rId8"/>
    <sheet name="Region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 l="1"/>
  <c r="G31" i="7" l="1"/>
  <c r="H31" i="7"/>
  <c r="I31" i="7"/>
  <c r="J31" i="7"/>
  <c r="B2" i="7" l="1"/>
  <c r="M31" i="7" l="1"/>
  <c r="N31" i="7"/>
  <c r="O31" i="7"/>
  <c r="P31" i="7"/>
  <c r="L31" i="7" l="1"/>
  <c r="K31" i="7"/>
  <c r="F31" i="7"/>
  <c r="E31" i="7"/>
  <c r="D31" i="7"/>
  <c r="C31" i="7"/>
  <c r="B17" i="1" l="1"/>
  <c r="G11" i="1" l="1"/>
  <c r="H32" i="3"/>
  <c r="G7" i="1" s="1"/>
  <c r="H19" i="10"/>
  <c r="G6" i="1" s="1"/>
  <c r="C18" i="8" l="1"/>
  <c r="D21" i="9" l="1"/>
  <c r="C13" i="1" s="1"/>
  <c r="E21" i="9"/>
  <c r="D13" i="1" s="1"/>
  <c r="F21" i="9"/>
  <c r="E13" i="1" s="1"/>
  <c r="G21" i="9"/>
  <c r="F13" i="1" s="1"/>
  <c r="H21" i="9"/>
  <c r="G13" i="1" s="1"/>
  <c r="I21" i="9"/>
  <c r="H13" i="1" s="1"/>
  <c r="J21" i="9"/>
  <c r="I13" i="1" s="1"/>
  <c r="K21" i="9"/>
  <c r="J13" i="1" s="1"/>
  <c r="L21" i="9"/>
  <c r="K13" i="1" s="1"/>
  <c r="M21" i="9"/>
  <c r="L13" i="1" s="1"/>
  <c r="N21" i="9"/>
  <c r="M13" i="1" s="1"/>
  <c r="O21" i="9"/>
  <c r="N13" i="1" s="1"/>
  <c r="P21" i="9"/>
  <c r="O13" i="1" s="1"/>
  <c r="D16" i="8"/>
  <c r="C12" i="1" s="1"/>
  <c r="E16" i="8"/>
  <c r="D12" i="1" s="1"/>
  <c r="F16" i="8"/>
  <c r="E12" i="1" s="1"/>
  <c r="G16" i="8"/>
  <c r="F12" i="1" s="1"/>
  <c r="H16" i="8"/>
  <c r="G12" i="1" s="1"/>
  <c r="I16" i="8"/>
  <c r="H12" i="1" s="1"/>
  <c r="J16" i="8"/>
  <c r="I12" i="1" s="1"/>
  <c r="K16" i="8"/>
  <c r="J12" i="1" s="1"/>
  <c r="L16" i="8"/>
  <c r="K12" i="1" s="1"/>
  <c r="M16" i="8"/>
  <c r="L12" i="1" s="1"/>
  <c r="N16" i="8"/>
  <c r="M12" i="1" s="1"/>
  <c r="O16" i="8"/>
  <c r="N12" i="1" s="1"/>
  <c r="P16" i="8"/>
  <c r="O12" i="1" s="1"/>
  <c r="C11" i="1"/>
  <c r="D11" i="1"/>
  <c r="E11" i="1"/>
  <c r="F11" i="1"/>
  <c r="H11" i="1"/>
  <c r="I11" i="1"/>
  <c r="J11" i="1"/>
  <c r="K11" i="1"/>
  <c r="L11" i="1"/>
  <c r="M11" i="1"/>
  <c r="N11" i="1"/>
  <c r="O11" i="1"/>
  <c r="D25" i="6"/>
  <c r="C10" i="1" s="1"/>
  <c r="E25" i="6"/>
  <c r="D10" i="1" s="1"/>
  <c r="F25" i="6"/>
  <c r="E10" i="1" s="1"/>
  <c r="G25" i="6"/>
  <c r="F10" i="1" s="1"/>
  <c r="H25" i="6"/>
  <c r="G10" i="1" s="1"/>
  <c r="I25" i="6"/>
  <c r="H10" i="1" s="1"/>
  <c r="J25" i="6"/>
  <c r="I10" i="1" s="1"/>
  <c r="K25" i="6"/>
  <c r="J10" i="1" s="1"/>
  <c r="L25" i="6"/>
  <c r="K10" i="1" s="1"/>
  <c r="M25" i="6"/>
  <c r="L10" i="1" s="1"/>
  <c r="N25" i="6"/>
  <c r="M10" i="1" s="1"/>
  <c r="O25" i="6"/>
  <c r="N10" i="1" s="1"/>
  <c r="P25" i="6"/>
  <c r="O10" i="1" s="1"/>
  <c r="D40" i="4"/>
  <c r="C8" i="1" s="1"/>
  <c r="E40" i="4"/>
  <c r="D8" i="1" s="1"/>
  <c r="F40" i="4"/>
  <c r="E8" i="1" s="1"/>
  <c r="G40" i="4"/>
  <c r="F8" i="1" s="1"/>
  <c r="H40" i="4"/>
  <c r="G8" i="1" s="1"/>
  <c r="I40" i="4"/>
  <c r="H8" i="1" s="1"/>
  <c r="J40" i="4"/>
  <c r="I8" i="1" s="1"/>
  <c r="K40" i="4"/>
  <c r="J8" i="1" s="1"/>
  <c r="L40" i="4"/>
  <c r="K8" i="1" s="1"/>
  <c r="M40" i="4"/>
  <c r="L8" i="1" s="1"/>
  <c r="N40" i="4"/>
  <c r="M8" i="1" s="1"/>
  <c r="O40" i="4"/>
  <c r="N8" i="1" s="1"/>
  <c r="P40" i="4"/>
  <c r="O8" i="1" s="1"/>
  <c r="C40" i="4"/>
  <c r="D32" i="3"/>
  <c r="E32" i="3"/>
  <c r="D7" i="1" s="1"/>
  <c r="F32" i="3"/>
  <c r="E7" i="1" s="1"/>
  <c r="G32" i="3"/>
  <c r="F7" i="1" s="1"/>
  <c r="I32" i="3"/>
  <c r="H7" i="1" s="1"/>
  <c r="J32" i="3"/>
  <c r="I7" i="1" s="1"/>
  <c r="K32" i="3"/>
  <c r="J7" i="1" s="1"/>
  <c r="L32" i="3"/>
  <c r="K7" i="1" s="1"/>
  <c r="M32" i="3"/>
  <c r="L7" i="1" s="1"/>
  <c r="N32" i="3"/>
  <c r="M7" i="1" s="1"/>
  <c r="O32" i="3"/>
  <c r="N7" i="1" s="1"/>
  <c r="P32" i="3"/>
  <c r="O7" i="1" s="1"/>
  <c r="P19" i="10"/>
  <c r="O6" i="1" s="1"/>
  <c r="D19" i="10"/>
  <c r="C6" i="1" s="1"/>
  <c r="E19" i="10"/>
  <c r="D6" i="1" s="1"/>
  <c r="F19" i="10"/>
  <c r="E6" i="1" s="1"/>
  <c r="G19" i="10"/>
  <c r="F6" i="1" s="1"/>
  <c r="I19" i="10"/>
  <c r="H6" i="1" s="1"/>
  <c r="J19" i="10"/>
  <c r="I6" i="1" s="1"/>
  <c r="K19" i="10"/>
  <c r="J6" i="1" s="1"/>
  <c r="L19" i="10"/>
  <c r="K6" i="1" s="1"/>
  <c r="M19" i="10"/>
  <c r="L6" i="1" s="1"/>
  <c r="N19" i="10"/>
  <c r="M6" i="1" s="1"/>
  <c r="O19" i="10"/>
  <c r="N6" i="1" s="1"/>
  <c r="D31" i="5" l="1"/>
  <c r="C9" i="1" s="1"/>
  <c r="E31" i="5"/>
  <c r="D9" i="1" s="1"/>
  <c r="D14" i="1" s="1"/>
  <c r="F31" i="5"/>
  <c r="E9" i="1" s="1"/>
  <c r="E14" i="1" s="1"/>
  <c r="G31" i="5"/>
  <c r="F9" i="1" s="1"/>
  <c r="F14" i="1" s="1"/>
  <c r="H31" i="5"/>
  <c r="G9" i="1" s="1"/>
  <c r="G14" i="1" s="1"/>
  <c r="I31" i="5"/>
  <c r="H9" i="1" s="1"/>
  <c r="H14" i="1" s="1"/>
  <c r="J31" i="5"/>
  <c r="I9" i="1" s="1"/>
  <c r="I14" i="1" s="1"/>
  <c r="K31" i="5"/>
  <c r="J9" i="1" s="1"/>
  <c r="J14" i="1" s="1"/>
  <c r="L31" i="5"/>
  <c r="K9" i="1" s="1"/>
  <c r="K14" i="1" s="1"/>
  <c r="M31" i="5"/>
  <c r="L9" i="1" s="1"/>
  <c r="L14" i="1" s="1"/>
  <c r="N31" i="5"/>
  <c r="M9" i="1" s="1"/>
  <c r="M14" i="1" s="1"/>
  <c r="O31" i="5"/>
  <c r="N9" i="1" s="1"/>
  <c r="N14" i="1" s="1"/>
  <c r="P31" i="5"/>
  <c r="O9" i="1" s="1"/>
  <c r="O14" i="1" s="1"/>
  <c r="C21" i="9" l="1"/>
  <c r="B13" i="1" s="1"/>
  <c r="C16" i="8"/>
  <c r="C25" i="6"/>
  <c r="C31" i="5"/>
  <c r="B9" i="1" s="1"/>
  <c r="C7" i="1"/>
  <c r="C14" i="1" s="1"/>
  <c r="C32" i="3"/>
  <c r="C19" i="10"/>
  <c r="B6" i="1" l="1"/>
  <c r="B10" i="1" l="1"/>
  <c r="B7" i="1" l="1"/>
  <c r="C21" i="10" l="1"/>
  <c r="B16" i="1" s="1"/>
  <c r="B12" i="1" l="1"/>
  <c r="B8" i="1"/>
  <c r="B2" i="10" l="1"/>
  <c r="B11" i="1" l="1"/>
  <c r="B2" i="4" l="1"/>
  <c r="B18" i="1" l="1"/>
  <c r="B2" i="8" l="1"/>
  <c r="B2" i="6"/>
  <c r="B2" i="5"/>
  <c r="B2" i="3"/>
  <c r="B14" i="1" l="1"/>
</calcChain>
</file>

<file path=xl/sharedStrings.xml><?xml version="1.0" encoding="utf-8"?>
<sst xmlns="http://schemas.openxmlformats.org/spreadsheetml/2006/main" count="1176" uniqueCount="554">
  <si>
    <t>2019 Coronavirus Outbreak Response - EMResource Region 1 PPE Inventory Report</t>
  </si>
  <si>
    <t>2019 Coronavirus Outbreak Response - EMResource Region 2-North PPE Inventory Report</t>
  </si>
  <si>
    <t>2019 Coronavirus Outbreak Response - EMResource Region 2-South PPE Inventory Report</t>
  </si>
  <si>
    <t>2019 Coronavirus Outbreak Response - EMResource Region 8 PPE Inventory Report</t>
  </si>
  <si>
    <t>2019 Coronavirus Outbreak Response - EMResource Region 7 PPE Inventory Report</t>
  </si>
  <si>
    <t>2019 Coronavirus Outbreak Response - EMResource Region 6 PPE Inventory Report</t>
  </si>
  <si>
    <t>2019 Coronavirus Outbreak Response - EMResource Region 5 PPE Inventory Report</t>
  </si>
  <si>
    <t>2019 Coronavirus Outbreak Response - EMResource Region 3 PPE Inventory Report</t>
  </si>
  <si>
    <t>N95 Respirator Masks</t>
  </si>
  <si>
    <t>PAPRs</t>
  </si>
  <si>
    <t>Face Shields</t>
  </si>
  <si>
    <t>Goggles</t>
  </si>
  <si>
    <t>St. Joseph Mercy Brighton</t>
  </si>
  <si>
    <t>St. Joseph Mercy Livingston Hospital</t>
  </si>
  <si>
    <t>Eaton Rapids Medical Center</t>
  </si>
  <si>
    <t>Sparrow Eaton</t>
  </si>
  <si>
    <t>Hospitals</t>
  </si>
  <si>
    <t>Henry Ford Allegiance Health</t>
  </si>
  <si>
    <t>Hillsdale Hospital</t>
  </si>
  <si>
    <t>McLaren Greater Lansing</t>
  </si>
  <si>
    <t>Sparrow Hospital</t>
  </si>
  <si>
    <t>Memorial Healthcare</t>
  </si>
  <si>
    <t xml:space="preserve">MidMichigan Medical Center-Gratiot </t>
  </si>
  <si>
    <t>ProMedica Bixby</t>
  </si>
  <si>
    <t>ProMedica Herrick</t>
  </si>
  <si>
    <t>Sparrow Clinton Hospital</t>
  </si>
  <si>
    <t>Summary</t>
  </si>
  <si>
    <t>Ascension Macomb Oakland Warren</t>
  </si>
  <si>
    <t>Ascension Providence Hospital Novi</t>
  </si>
  <si>
    <t>Ascension Providence Hospital Southfield</t>
  </si>
  <si>
    <t>Ascension Providence Rochester</t>
  </si>
  <si>
    <t>Ascension River District Hospital</t>
  </si>
  <si>
    <t>Beaumont Hospital - Royal Oak</t>
  </si>
  <si>
    <t>Beaumont Hospital - Troy</t>
  </si>
  <si>
    <t>Henry Ford Macomb Hospital</t>
  </si>
  <si>
    <t>Henry Ford Med Center Sterling Heights</t>
  </si>
  <si>
    <t>Huron Valley Sinai Hospital</t>
  </si>
  <si>
    <t>Lake Huron Medical Center (was SJMPH)</t>
  </si>
  <si>
    <t>McLaren Port Huron Hospital</t>
  </si>
  <si>
    <t>Pontiac General Hospital</t>
  </si>
  <si>
    <t>St.John Medical Center - Macomb Township</t>
  </si>
  <si>
    <t>St. Joseph Mercy Oakland</t>
  </si>
  <si>
    <t>Beaumont Healthcare Center - Canton</t>
  </si>
  <si>
    <t>Beaumont Hospital Dearborn</t>
  </si>
  <si>
    <t>Beaumont Hospital Grosse Pointe</t>
  </si>
  <si>
    <t>Beaumont Hospital Taylor</t>
  </si>
  <si>
    <t>Beaumont Hospital Trenton</t>
  </si>
  <si>
    <t>Children's Hospital of Michigan</t>
  </si>
  <si>
    <t>Detroit Receiving Hosp &amp; Univ Health Ctr</t>
  </si>
  <si>
    <t>Forest Health Medical Center</t>
  </si>
  <si>
    <t>Garden City Hospital</t>
  </si>
  <si>
    <t>Harper Univ/Hutzel Women's Hospitals</t>
  </si>
  <si>
    <t>Henry Ford Health Center Brownstown</t>
  </si>
  <si>
    <t>Henry Ford Hospital</t>
  </si>
  <si>
    <t>Henry Ford Wyandotte Hospital</t>
  </si>
  <si>
    <t>Karmanos Cancer Center</t>
  </si>
  <si>
    <t>Mott Children's Hospital</t>
  </si>
  <si>
    <t>Promedica Monroe Regional Hospital</t>
  </si>
  <si>
    <t>Sinai-Grace Hospital</t>
  </si>
  <si>
    <t>St. Joseph Mercy Chelsea</t>
  </si>
  <si>
    <t>St. Joseph Mercy Hospital</t>
  </si>
  <si>
    <t>St. Mary Mercy Hospital</t>
  </si>
  <si>
    <t>VA Ann Arbor Healthcare System</t>
  </si>
  <si>
    <t>VA Medical Ctr - John D. Dingell</t>
  </si>
  <si>
    <t>Allegan General Hospital</t>
  </si>
  <si>
    <t>Ascension Borgess Hospital</t>
  </si>
  <si>
    <t>Ascension Borgess-Pipp Hospital</t>
  </si>
  <si>
    <t>Borgess Lee Memorial Hospital</t>
  </si>
  <si>
    <t>Bronson Battle Creek</t>
  </si>
  <si>
    <t>Bronson LakeView Hospital</t>
  </si>
  <si>
    <t>Bronson Methodist Hospital</t>
  </si>
  <si>
    <t>Bronson South Haven</t>
  </si>
  <si>
    <t>Kalamazoo Psychiatric Hospital</t>
  </si>
  <si>
    <t>Lakeland Hospital, Niles</t>
  </si>
  <si>
    <t>Lakeland Hospital, Watervliet</t>
  </si>
  <si>
    <t>Lakeland Medical Center. - St. Joseph</t>
  </si>
  <si>
    <t>Oaklawn Hospital</t>
  </si>
  <si>
    <t>ProMedica Coldwater Regional Hospital</t>
  </si>
  <si>
    <t>Select Specialty Hospital - Battle Creek</t>
  </si>
  <si>
    <t>Spectrum Health - Pennock Hospital</t>
  </si>
  <si>
    <t>Sturgis Hospital</t>
  </si>
  <si>
    <t>Three Rivers Health</t>
  </si>
  <si>
    <t>VA Medical Center - Battle Creek</t>
  </si>
  <si>
    <t xml:space="preserve">Holland Community Hospital  </t>
  </si>
  <si>
    <t xml:space="preserve">North Ottawa Community Hosp  </t>
  </si>
  <si>
    <t xml:space="preserve">Spectrum Health Zeeland Hospital  </t>
  </si>
  <si>
    <t>McLaren Central Michigan Hospital</t>
  </si>
  <si>
    <t>Mid-Michigan Medical Center Mt Pleasant</t>
  </si>
  <si>
    <t xml:space="preserve">Mercy Health Lakeshore Campus  </t>
  </si>
  <si>
    <t>Mercy Health Southwest Campus</t>
  </si>
  <si>
    <t>Mercy Health St. Mary's Main Campus</t>
  </si>
  <si>
    <t xml:space="preserve">Metro Health Hospital  </t>
  </si>
  <si>
    <t>Spectrum Health - Blodgett Hospital</t>
  </si>
  <si>
    <t>Spectrum Health - Butterworth Hospital</t>
  </si>
  <si>
    <t>Spectrum Helen DeVos Children's Hospital</t>
  </si>
  <si>
    <t xml:space="preserve">Sheridan Community Hospital  </t>
  </si>
  <si>
    <t>Sparrow Carson City Hospital</t>
  </si>
  <si>
    <t>Spectrum Health Kelsey Hospital</t>
  </si>
  <si>
    <t xml:space="preserve">Spectrum Health United Hospital </t>
  </si>
  <si>
    <t xml:space="preserve">Sparrow Ionia Hospital  </t>
  </si>
  <si>
    <t>Spectrum Health - Big Rapids Hospital</t>
  </si>
  <si>
    <t>Spectrum Health Gerber Memorial</t>
  </si>
  <si>
    <t>Spectrum Health - Ludington Hospital</t>
  </si>
  <si>
    <t>Spectrum Health - Reed City Hospital</t>
  </si>
  <si>
    <t>Kalkaska Memorial Health Center</t>
  </si>
  <si>
    <t>McLaren Northern Michigan - Cheboygan</t>
  </si>
  <si>
    <t>McLaren Northern Michigan - Petoskey</t>
  </si>
  <si>
    <t>MidMichigan Medical Center - Alpena</t>
  </si>
  <si>
    <t>Munson Healthcare Cadillac Hospital</t>
  </si>
  <si>
    <t>Munson Healthcare Charlevoix Hospital</t>
  </si>
  <si>
    <t>Munson Healthcare Grayling Hospital</t>
  </si>
  <si>
    <t>Munson Healthcare Manistee Hospital</t>
  </si>
  <si>
    <t>Munson Medical Center</t>
  </si>
  <si>
    <t>Otsego Memorial Hospital</t>
  </si>
  <si>
    <t>Paul Oliver Memorial Hospital</t>
  </si>
  <si>
    <t>Aspirus Iron River Hospital</t>
  </si>
  <si>
    <t>Aspirus Ironwood Hospital</t>
  </si>
  <si>
    <t>Aspirus Keweenaw Hospital</t>
  </si>
  <si>
    <t>Aspirus Ontonagon Hospital</t>
  </si>
  <si>
    <t>Baraga County Memorial Hospital</t>
  </si>
  <si>
    <t>Dickinson Memorial Health Care System</t>
  </si>
  <si>
    <t>Helen Newberry Joy Hospital</t>
  </si>
  <si>
    <t>Mackinac Straits Hospital</t>
  </si>
  <si>
    <t>Munising Memorial Hospital</t>
  </si>
  <si>
    <t>OSF St. Francis Hospital</t>
  </si>
  <si>
    <t>Schoolcraft Memorial Hospital</t>
  </si>
  <si>
    <t>UP Health System - Portage</t>
  </si>
  <si>
    <t>War Memorial Hospital</t>
  </si>
  <si>
    <t>Acension St. Mary's Towne Centre</t>
  </si>
  <si>
    <t>Ascension Genesys Hospital</t>
  </si>
  <si>
    <t>Ascension Standish Hospital</t>
  </si>
  <si>
    <t>Ascension St. Joseph Hospital</t>
  </si>
  <si>
    <t>Ascension St. Mary's Hospital</t>
  </si>
  <si>
    <t>Covenant Healthcare</t>
  </si>
  <si>
    <t>Deckerville Community Hospital</t>
  </si>
  <si>
    <t>Harbor Beach Community Hospital</t>
  </si>
  <si>
    <t>Hills and Dales General Hospital</t>
  </si>
  <si>
    <t>Hurley Medical Center</t>
  </si>
  <si>
    <t>Marlette Regional Hospital</t>
  </si>
  <si>
    <t>McKenzie Memorial Hospital</t>
  </si>
  <si>
    <t>McLaren Flint</t>
  </si>
  <si>
    <t>Scheurer Hospital</t>
  </si>
  <si>
    <t>Select Specialty Hospital-Saginaw</t>
  </si>
  <si>
    <t>HCC Region</t>
  </si>
  <si>
    <t>Region 1</t>
  </si>
  <si>
    <t>Region 2- South</t>
  </si>
  <si>
    <t>Region 3</t>
  </si>
  <si>
    <t>Region 5</t>
  </si>
  <si>
    <t>Region 6</t>
  </si>
  <si>
    <t>Region 7</t>
  </si>
  <si>
    <t>Region 8</t>
  </si>
  <si>
    <t>Region 2- North</t>
  </si>
  <si>
    <t>Total</t>
  </si>
  <si>
    <t>Response Rate</t>
  </si>
  <si>
    <t xml:space="preserve">PAPR Filters </t>
  </si>
  <si>
    <t>Coveralls</t>
  </si>
  <si>
    <t xml:space="preserve">Gloves </t>
  </si>
  <si>
    <t>Surgical Isolation Gowns</t>
  </si>
  <si>
    <t>Surgical Gowns</t>
  </si>
  <si>
    <t xml:space="preserve">Surgical Masks/Facemasks </t>
  </si>
  <si>
    <t>Elastomeric Respirator Filters</t>
  </si>
  <si>
    <t>Elastomeric Respirator</t>
  </si>
  <si>
    <t>PAPR Batteries</t>
  </si>
  <si>
    <t>CAPRs</t>
  </si>
  <si>
    <t>Vibra Hospital of South Eastern Michigan</t>
  </si>
  <si>
    <t>Comment</t>
  </si>
  <si>
    <t>Last Update</t>
  </si>
  <si>
    <t>Full Name</t>
  </si>
  <si>
    <t>Username</t>
  </si>
  <si>
    <t>Ascension Macomb Oakland Madison Heights</t>
  </si>
  <si>
    <t xml:space="preserve">Beaumont Farmington Hills </t>
  </si>
  <si>
    <t xml:space="preserve">McLaren-Oakland Hospital </t>
  </si>
  <si>
    <t xml:space="preserve">McLaren - Macomb </t>
  </si>
  <si>
    <t xml:space="preserve">McLaren Thumb Region </t>
  </si>
  <si>
    <t xml:space="preserve">McLaren Caro Region </t>
  </si>
  <si>
    <t># of Hospitals</t>
  </si>
  <si>
    <t>As of:</t>
  </si>
  <si>
    <t>Missing Data</t>
  </si>
  <si>
    <t># of Responses</t>
  </si>
  <si>
    <t>McLaren Bay Region</t>
  </si>
  <si>
    <t>McLaren Bay Special Care</t>
  </si>
  <si>
    <t>McLaren Lapeer Region</t>
  </si>
  <si>
    <t>Mid-Michigan Medical Center - Midland</t>
  </si>
  <si>
    <t>Mid Michigan Medical Center West Branch</t>
  </si>
  <si>
    <t>Mid-Michigan Med Ctr - Gladwin</t>
  </si>
  <si>
    <t xml:space="preserve">Mercy Health Hackley Campus </t>
  </si>
  <si>
    <t>Mercy Health Mercy Campus</t>
  </si>
  <si>
    <t>Coronavirus Outbreak Response - EMResource Statewide Hospital Totals PPE Inventory Report</t>
  </si>
  <si>
    <t>Straith Hospital</t>
  </si>
  <si>
    <t>Ascension St. John Hospital</t>
  </si>
  <si>
    <t>TCF Center</t>
  </si>
  <si>
    <t>Suburban Collection Showplace</t>
  </si>
  <si>
    <t>Surgeons Choice (Ascension wing)</t>
  </si>
  <si>
    <t>On-hand Supply of N95 Masks</t>
  </si>
  <si>
    <t>Behavioral Center of Michigan</t>
  </si>
  <si>
    <t>Macomb County Health Department</t>
  </si>
  <si>
    <t>Kalamazoo Public Health/WMed Testing</t>
  </si>
  <si>
    <t>N/A</t>
  </si>
  <si>
    <t xml:space="preserve">Mid-Michigan Med Ctr.-Clare  </t>
  </si>
  <si>
    <t>University of MI Hospitals &amp; Health Ctr</t>
  </si>
  <si>
    <t>St. Joseph Mercy Saline Hospital</t>
  </si>
  <si>
    <t>Select Specialty Hospital - Ann Arbor</t>
  </si>
  <si>
    <t>Select Specialty Hospital - Downriver</t>
  </si>
  <si>
    <t xml:space="preserve">Select Specialty Hospital-Flint </t>
  </si>
  <si>
    <t>Aleda E. Lutz VA Med Center</t>
  </si>
  <si>
    <t xml:space="preserve">Mary Free Bed Rehabilitation Hospital </t>
  </si>
  <si>
    <t>VA Medical Center</t>
  </si>
  <si>
    <t>HealthSource - Saginaw</t>
  </si>
  <si>
    <t>Ascension Brighton Center for Recovery</t>
  </si>
  <si>
    <t>Harbor Oaks Hospital</t>
  </si>
  <si>
    <t>Henry Ford Medical Center- Fairlane</t>
  </si>
  <si>
    <t>Henry Ford Medical Center - Cottage</t>
  </si>
  <si>
    <t>Select Specialty Hospital Grosse Pointe</t>
  </si>
  <si>
    <t>Select Specialty Hospital - Grand Rapids</t>
  </si>
  <si>
    <t>Henry Ford West Bloomfield Hospital</t>
  </si>
  <si>
    <t>Henry Ford Kingswood</t>
  </si>
  <si>
    <t>UP Health System-Marquette</t>
  </si>
  <si>
    <t>UP Health System - Bell</t>
  </si>
  <si>
    <t>Pioneer Specialty Hospital</t>
  </si>
  <si>
    <t>Rehabilitation Institute of Michigan</t>
  </si>
  <si>
    <t>Select Specialty Hospital - NW Detroit</t>
  </si>
  <si>
    <t>15 or more days</t>
  </si>
  <si>
    <t>We have 5, but only one is usable due to not having the inside filter. | Most cartridges are expired, trying to order more. | We have two N-95 masks that are under 3 days of availability. We have fit tested caregivers on three other masks and have most caregivers fitted for 2 or more masks at this time. We are keeping close eye on our inventory and have created a spread sheet to monitor caregivers who have been fitted for each mask. lWe are running low on the Bitrix fit testing solution.</t>
  </si>
  <si>
    <t>29 Apr 09:01</t>
  </si>
  <si>
    <t>Clinton Memorial Hospital</t>
  </si>
  <si>
    <t>4-14 days</t>
  </si>
  <si>
    <t>boxes range from Small to XL. | includes both small and regular | ranges in size</t>
  </si>
  <si>
    <t>29 Apr 09:13</t>
  </si>
  <si>
    <t/>
  </si>
  <si>
    <t>29 Apr 08:57</t>
  </si>
  <si>
    <t>Robert Hale</t>
  </si>
  <si>
    <t>We are completely out of CAPR supplies | Mostly medium gloves | we have mostly regulars. smalls are running low | older batteries are dying quickly | all are expired or have been being used per Grainger | we are requiring everyone in the medical center to wear a mask starting on 4-7-2020. We have distributed cloth masks to staff not working in patient care and to patients coming in for other treatments</t>
  </si>
  <si>
    <t>29 Apr 10:41</t>
  </si>
  <si>
    <t>Mary Jo Beal</t>
  </si>
  <si>
    <t>We gave most of ours to Hillsdale County Medical Care Facility | We have plenty this is just a place holder | All of our rechargable batteries are dead, only the disposable ones work | Enough for 4 paprs | and spare parts | this number is for regular iso gowns | These are the ear loop type including procedure and surgical masks</t>
  </si>
  <si>
    <t>29 Apr 10:34</t>
  </si>
  <si>
    <t>29 Apr 10:32</t>
  </si>
  <si>
    <t>Each | Each | Each | Each | Each | Each_x000D_
*Incoming supply currently not an issue* | Each | Each | Each | 1 is being repaired | Each | Each | Each</t>
  </si>
  <si>
    <t>29 Apr 11:17</t>
  </si>
  <si>
    <t>Sparrow Hospital Logistics</t>
  </si>
  <si>
    <t>Coveralls 2x 1523_x000D_
Coveralls XL 816 | Disposable 8212_x000D_
Reusable 420 | Box count = 100 per box_x000D_
Large 38500_x000D_
Med 143700_x000D_
Small 11800_x000D_
XL 4100 | N-9500 1641_x000D_
N95S 2038_x000D_
USA N95R 986_x000D_
USA N95S 2038_x000D_
3MN95 8210 13080</t>
  </si>
  <si>
    <t>29 Apr 09:59</t>
  </si>
  <si>
    <t>John Kahler</t>
  </si>
  <si>
    <t>no | This total is for Bixby and Herrick hospitals. This total is for Each | each | each</t>
  </si>
  <si>
    <t>29 Apr 09:50</t>
  </si>
  <si>
    <t>Bixby Medical Center</t>
  </si>
  <si>
    <t>Zero days</t>
  </si>
  <si>
    <t>In ED | In Bixby Count | In Bixby count. | All have not been tested for viability. | This count included in Bixby count. | In Bixby count | In Bixby count | All included in Bixby count</t>
  </si>
  <si>
    <t>29 Apr 09:51</t>
  </si>
  <si>
    <t>--</t>
  </si>
  <si>
    <t>boxes</t>
  </si>
  <si>
    <t>17 Apr 09:43</t>
  </si>
  <si>
    <t>Brighton Hospital</t>
  </si>
  <si>
    <t>29 Apr 09:21</t>
  </si>
  <si>
    <t>Denise Bechard</t>
  </si>
  <si>
    <t>29 Apr 09:23</t>
  </si>
  <si>
    <t>we are not planning to use these until hospital grade isolation gowns run out | We reprocess these after each use, so our quantity basically remains constant | We reprocess these after each use so our quantity basically remains constant</t>
  </si>
  <si>
    <t>29 Apr 10:18</t>
  </si>
  <si>
    <t>N95 Respirator - 1860	5,280_x000D_
N95 Respirator - 1860S	920_x000D_
= 6,200</t>
  </si>
  <si>
    <t>Julia Marino</t>
  </si>
  <si>
    <t>we are running out of lenses for the CAPRS.  training staff to clean and re-use | 2x-175 xl-250 | p100 all deployed | 5597-Disposable           237-Reusable | small-57100 individual gloves   medium-7500 individual gloves   large-149000 individual gloves   X-Large-146700 individual gloves | 2081-1860S Small.        Smalls are our biggest needs there is a faster burn rate of the 1860s.  There is no alternative for the 1860s small.   _x000D_
7991-1860 Regular        We currently do not have any issues with the 1860 regular._x000D_
  _x000D_
2504-8511(fits as a 1869 regular)       We have plenty of 8511's but they are only equivalent to 1860 regular.  _x000D_
2051-N95 Moldex #1511 Small           Not using very many.  Equivalent to 1860 Large.  Does Not Fit most faces._x000D_
15910-Mask, N95 3M #8210               Also not using very many.  equivalent to 1860 Large.  Does Not fit most faces. | that is an estimate.  they are in my decon kits and there is 6 per kit.  I have a several kits with expired filters that were not counted.  we also have expired that we will be using. | N-95 1860s small are at about 17 days.  these are our greatest need in masks.</t>
  </si>
  <si>
    <t>29 Apr 08:29</t>
  </si>
  <si>
    <t>Melissa R. Jackson</t>
  </si>
  <si>
    <t>29 Apr 06:58</t>
  </si>
  <si>
    <t>Henry Ford Medical Center</t>
  </si>
  <si>
    <t>29 Apr 12:06</t>
  </si>
  <si>
    <t>McLaren Macomb</t>
  </si>
  <si>
    <t>box | reg/sm -very low on small | Box</t>
  </si>
  <si>
    <t>29 Apr 07:43</t>
  </si>
  <si>
    <t>Sandra Simon</t>
  </si>
  <si>
    <t>1-3 days</t>
  </si>
  <si>
    <t>0 | N95 Respirator - 1860	1,560_x000D_
N95 Respirator - 1860S	280_x000D_
= 1,840</t>
  </si>
  <si>
    <t>29 Apr 08:59</t>
  </si>
  <si>
    <t>Large is ok, Small is low 1-3 days</t>
  </si>
  <si>
    <t>29 Apr 11:04</t>
  </si>
  <si>
    <t>Dustin Perugi</t>
  </si>
  <si>
    <t>eaches | Large is ok, small is low 1-3 days</t>
  </si>
  <si>
    <t>1860S (540) _x000D_
1860 (1640)_x000D_
Moldex Sm (9460)_x000D_
Moldex Med (820)_x000D_
Moldex Larg (80) | Isolation Mask - 73,850_x000D_
Surgical Mask - 17,000</t>
  </si>
  <si>
    <t>29 Apr 11:09</t>
  </si>
  <si>
    <t>Megan Siemiantkowski</t>
  </si>
  <si>
    <t>No CAPR Face Shields Available | each | 14 disposable battery packs | Type (FR 57 Canisters Count 27)_x000D_
Type (HEPA Filter Canisters Count 12)</t>
  </si>
  <si>
    <t>29 Apr 10:11</t>
  </si>
  <si>
    <t>Beaumont Healthcare System Corporate Command</t>
  </si>
  <si>
    <t>each | BP-15's (to use with blowers with hose and cartridges) | FR-57s.  Have another 139 that mostly expired in August or November of 2019 that I think could be utilized.</t>
  </si>
  <si>
    <t>29 Apr 10:13</t>
  </si>
  <si>
    <t>* | EA | * | * | EA | * | EA | EA | ea</t>
  </si>
  <si>
    <t>Includes multiple sizes | All being utilized at the moment | Approx 60 expired not in use | All in use | N-95 Size Small 0 on hand</t>
  </si>
  <si>
    <t>29 Apr 10:51</t>
  </si>
  <si>
    <t>Chris Jodoin</t>
  </si>
  <si>
    <t>individual count | individual count | individual count | individual count | N95 Masks not needed in this setting.  No AGP done in an inpatient psychiatric environment</t>
  </si>
  <si>
    <t xml:space="preserve">Therese Samarco </t>
  </si>
  <si>
    <t>expired 1/2016</t>
  </si>
  <si>
    <t>28 Apr 10:20</t>
  </si>
  <si>
    <t>Huron Valley - Sinai Hospital</t>
  </si>
  <si>
    <t>Some are expired; only 18 of the purple</t>
  </si>
  <si>
    <t>29 Apr 09:53</t>
  </si>
  <si>
    <t>Steven Calkin</t>
  </si>
  <si>
    <t>based on current volume of patients and staff</t>
  </si>
  <si>
    <t>29 Apr 10:09</t>
  </si>
  <si>
    <t>Pamela Simmons</t>
  </si>
  <si>
    <t>A lot of large size that fit very few staff_x000D_
N95 Masks Large	6020_x000D_
N95 Masks Regular	10374_x000D_
N95 Masks Small	7,110 | petosky brand on a roll</t>
  </si>
  <si>
    <t>29 Apr 10:12</t>
  </si>
  <si>
    <t>individual | individuals of various sizes | + and additional  2020 KN95's | individuals of various sizes, &amp; types | individual surgical masks. | + 13 days of KN95</t>
  </si>
  <si>
    <t>29 Apr 11:29</t>
  </si>
  <si>
    <t>Parmelle Bodley</t>
  </si>
  <si>
    <t>Approximate number - 2 in each bag plus extras in black R2N box | Breathe Easy 3M PAPRS with new hoods in red CBRN bags includes a hood shroud in each bag plus 20 extra shrouds in R2N black box - 3 filters in each bag | Inventory on-hand is being evaluated to ensure type is correct for this facility.</t>
  </si>
  <si>
    <t>Stevie Glaspie</t>
  </si>
  <si>
    <t>29 Apr 11:36</t>
  </si>
  <si>
    <t>Surgeons Choice</t>
  </si>
  <si>
    <t>o</t>
  </si>
  <si>
    <t>29 Apr 10:19</t>
  </si>
  <si>
    <t>St. John River District Hospital</t>
  </si>
  <si>
    <t>0 | 4XL-200 / XL-25 / LG-50 | 0 | 0 | EXM MED LF NS NTR CHMO-1100EA / GLOVE EXAM LARGE CHEMO-1400EA / EXM LG-0EA / EXM MED -13000EA / EXM XL -0EA / EXM SM-9750EA / SRG 6.5-250PR / SRG 7-100PR / SRG 7.5-250PR / SRG 8-400PR | we have 63 of the N95 Masks (3M 1860/1860S) that our employees have been fit tested for. We have 160 N95 masks that we are unable to fit test to acheive the appropriate facial fit. 160- N95 (8511) Particulate Masks | LG - LVL3 -200 / XL-LVL4 -240 | XL BLU FLD PRF-0 / YELLOW ISO -50 | SRG ADH INSTGRD-50 / ANFG PLASTIC FILM-200 / ANFG FOAM STRIP-100 / WHITE SENSI SKIN-250 / MASK SRG STD PLT EARLP LF-2600 / MASK FLUID SHIELD EARLP-0 / MASK FLUID SHIELD TIE-100</t>
  </si>
  <si>
    <t>28 Apr 12:38</t>
  </si>
  <si>
    <t>Mercy Hospital - Port Huron</t>
  </si>
  <si>
    <t>We are running low on CAPR Shields | Pairs | I have 100 that are sealed, but expired</t>
  </si>
  <si>
    <t>William McArdle</t>
  </si>
  <si>
    <t>29 Apr 08:15</t>
  </si>
  <si>
    <t>St. John</t>
  </si>
  <si>
    <t>29 Apr 08:34</t>
  </si>
  <si>
    <t>25 helmets, 600 hoods | Coveralls expired | Filters built into the hoods - 600 hoods in stock</t>
  </si>
  <si>
    <t>29 Apr 11:20</t>
  </si>
  <si>
    <t>Detroit Receiving Hospital and University Ctr</t>
  </si>
  <si>
    <t>Need foam and gowns</t>
  </si>
  <si>
    <t>29 Apr 11:27</t>
  </si>
  <si>
    <t>Harper Hutzel Hospital</t>
  </si>
  <si>
    <t>29 Apr 09:19</t>
  </si>
  <si>
    <t>Our Center does not have CAPRs. | This includes purchased supplies, donations and SNS cache. Added to stock, received additional suits from McLaren Corporate. | No change. | No change. | This includes purchased supplies, donations and SNS cache. | This includes purchased supplies, donations and SNS cache. Our Center also has 24 pairs of rubber gloves in the SBS cache. | This includes purchased supplies, donations and SNS cache. *Received goggles from McLaren Corporate last week. | This includes purchased supplies, donations and SNS cache. This includes FDA approved N95 masks only. | No change. Currently in use. | No change. Currently in use. | No change. Currently in use. | This includes purchased supplies, donations and SNS cache. | This includes purchased supplies, donations and SNS cache. The previous number entered did not reflect this definition. | This includes purchased supplies, donations and SNS cache.</t>
  </si>
  <si>
    <t>28 Apr 11:59</t>
  </si>
  <si>
    <t>19,040 small + 60,264 regular | expired | expired</t>
  </si>
  <si>
    <t>29 Apr 09:32</t>
  </si>
  <si>
    <t>29 Apr 07:08</t>
  </si>
  <si>
    <t>TCF Planning Section Chief</t>
  </si>
  <si>
    <t>29 Apr 06:33</t>
  </si>
  <si>
    <t>Detroit VA Healthcare System- John D. Dingell</t>
  </si>
  <si>
    <t>CAPR supplies are in severe shortage. | Exhausted supply of sterile isolation gowns. | Received large donation from GM.</t>
  </si>
  <si>
    <t>28 Apr 12:54</t>
  </si>
  <si>
    <t>each | Filters expired on 1/31/2020 - Additional filters ordered many weeks ago and have not been delivered yet.</t>
  </si>
  <si>
    <t>ea</t>
  </si>
  <si>
    <t>Not available | Not available | individual count | individual count | on order | multiple deliveries daily from Linen service | individual count | individual count</t>
  </si>
  <si>
    <t>INDIVIDUAL GLOVES</t>
  </si>
  <si>
    <t>Barb Coldren, RN</t>
  </si>
  <si>
    <t>Gloves reported by single glove total</t>
  </si>
  <si>
    <t>Henry Ford Hospital Brownstown Ctr for HS</t>
  </si>
  <si>
    <t>cases | cases | cases | boxes | boxes | boxes</t>
  </si>
  <si>
    <t>Henry Ford Health - Fairlane</t>
  </si>
  <si>
    <t>Henry Ford Cottage Hospital</t>
  </si>
  <si>
    <t>Gloves - Listed as single gloves</t>
  </si>
  <si>
    <t>Select Specialty Hospital - Wyandotte</t>
  </si>
  <si>
    <t>Past Expired | Need more Small N-95's.  Majority of stock is N-95 regular.</t>
  </si>
  <si>
    <t>Vibra Hospital of Southeast Michigan</t>
  </si>
  <si>
    <t>29 Apr 09:29</t>
  </si>
  <si>
    <t>29 Apr 10:14</t>
  </si>
  <si>
    <t>29 Apr 10:15</t>
  </si>
  <si>
    <t>each | 19 rechargeable_x000D_
0 disposable | multiple sizes</t>
  </si>
  <si>
    <t>29 Apr 10:16</t>
  </si>
  <si>
    <t>29 Apr 11:25</t>
  </si>
  <si>
    <t>29 Apr 09:22</t>
  </si>
  <si>
    <t>29 Apr 09:54</t>
  </si>
  <si>
    <t>29 Apr 06:13</t>
  </si>
  <si>
    <t>29 Apr 09:14</t>
  </si>
  <si>
    <t>29 Apr 09:24</t>
  </si>
  <si>
    <t>28 Apr 17:15</t>
  </si>
  <si>
    <t>29 Apr 11:38</t>
  </si>
  <si>
    <t>45 Nearing expiration | Not including 8530 KN95 masks | Including 10 Ni-Cad batteries | P100 filters | 23 3M Air Mate_x000D_
10 3M Breathe Easy | 3035 reusable isolation gowns</t>
  </si>
  <si>
    <t>Forest Health</t>
  </si>
  <si>
    <t>All reporting for Mott and UH are combined on the UMHS report | All supply information is reported in the UMHS database since we have one Supply Chain operation for the system. | All reporting for Mott and UH are combined on the UMHS report | All reporting for Mott and UH are combined on the UMHS report | Reporting for Mott and UH are combined on the UMHS report | All reporting for Mott and UH are combined on the UMHS report | Reporting for Mott and UH are combined on the UMHS report | Reporting for Mott and UH are combined on the UMHS report | All reporting for Mott and UH are combined on the UMHS report | All reporting for Mott and UH are combined on the UMHS report | Reporting for Mott and UH are combined on the UMHS report | All reporting for Mott and UH are combined on the UMHS report | All reporting for Mott and UH are combined on the UMHS report | All reporting for Mott and UH are combined on the UMHS report | All reporting for Mott and UH are combined on the UMHS report</t>
  </si>
  <si>
    <t>cases | boxes | cases blue iso gowns | boxes</t>
  </si>
  <si>
    <t>Do Not Need | Do Not Need</t>
  </si>
  <si>
    <t>Do not carry CAPRs | ED Tyvek suites | Do not  have these | We do not have these | All sizes/types | 14,688 (update daily) SNS distribution, not currently in circulation.  Under review for expiration dating and reprocessing feasibility.  Product and size variability create challenges for fit testing and distribution.  112,640 (update daily) Moldex N95 from FEMA.  Under review for reprocessing feasibility and fit testing comparisons.  Burn rate for PPE does not factor other institutional use of PPE including airway procedures, neonatal resuscitation, ORs, other infectious patients</t>
  </si>
  <si>
    <t>University of MI Hospital and Health Ctr.</t>
  </si>
  <si>
    <t>Decon-capacity Tyvek suits | mix between Air Mate System and Breathe Easy System | mix between Air Mate System and Breathe Easy System</t>
  </si>
  <si>
    <t>VA - Ann Arbor</t>
  </si>
  <si>
    <t>we have 4. but disposable lens cuff covers are exhausted rendering them out of service. Replacements are at least 4-6 weeks out per vendor. | in addition to those already in use | in addition to those already in use</t>
  </si>
  <si>
    <t>Joe Zydel</t>
  </si>
  <si>
    <t>McLaren Bay Special Care Hospital</t>
  </si>
  <si>
    <t>Mid-Michigan Med. Ctr. - Gladwin</t>
  </si>
  <si>
    <t>15 helmets, face shields are low | Various sizes and types | Count is in eaches, various sizes
46 boxes expired | Frames - 1000
Lenses - 10,000
Glasses - 2041 | 3M Small 80
3M regular 4334
3M universal -15278
JFK S/R mask 2390
Small - 46827 385
Med/Large 46727 595
Universal 0
Moldex 640
8511 400
K320T 449
Precision Safety 100
KN-95 900
Universal 9960 | 13 - PAPR batteries + 4 - self contained airmate units | Various types and sizes | Isolation Mask  -- 127933
Surgical Masks - 10,600</t>
  </si>
  <si>
    <t>Genesys Emergency Department</t>
  </si>
  <si>
    <t>NEED ! | glasses and goggles both | Need | Need</t>
  </si>
  <si>
    <t>Hurley Medical Center ED</t>
  </si>
  <si>
    <t>Most at least 8 years old | Single Gloves, cut numbers in half for pairs [incl all sizes]
SML 253,000
MED 1,128,400
LRG 583,400
XLRG 186,200 | New Last Year | 28
Most Expired | "Iso Gown (blue, plastic)
5210PG" 43860
"Iso Gown (yellow)
AT6100" 700
PETOSKEY PONCHO GOWNS 3600 | Surgical 58150
Surgical w/ Shields 1775</t>
  </si>
  <si>
    <t>Reusable</t>
  </si>
  <si>
    <t>Select Specialty Hospital Flint</t>
  </si>
  <si>
    <t>Expired</t>
  </si>
  <si>
    <t>30 -- chemo</t>
  </si>
  <si>
    <t>McLaren Thumb Region</t>
  </si>
  <si>
    <t>Victoria Rutkowski, EPC</t>
  </si>
  <si>
    <t>29 Apr 08:12</t>
  </si>
  <si>
    <t>29 Apr 11:31</t>
  </si>
  <si>
    <t>TYVEK = 27  (M = 6,  XL = 4, 2XL = 5, 3XL = 6, 4XL = 6)_x000D_
TYCHEM = 90 (XL = 29, 2XL = 28, 3XL = 33) | plus 8 Versaflo batteries | 24 expired | AAMI Level 4, each</t>
  </si>
  <si>
    <t>29 Apr 11:58</t>
  </si>
  <si>
    <t>Includes face shield masks | 0</t>
  </si>
  <si>
    <t>29 Apr 09:45</t>
  </si>
  <si>
    <t>Desperately low on CAPR supplies.  Especially face shields | Emergency Cache 3090 | Emergency Cache 4500 | Emergency Cache 1860 Regular 1080  1860 Small 600 9502+ 2500 | Emergency Cache_x000D_
2742 | Emergency Cache 13400</t>
  </si>
  <si>
    <t>29 Apr 10:17</t>
  </si>
  <si>
    <t>Dennis Fitzpatrick</t>
  </si>
  <si>
    <t>MidMichigan Medical Center-Midland</t>
  </si>
  <si>
    <t>29 Apr 11:50</t>
  </si>
  <si>
    <t>Christopher Komst</t>
  </si>
  <si>
    <t>That is individual gloves not boxes</t>
  </si>
  <si>
    <t>29 Apr 08:21</t>
  </si>
  <si>
    <t>Deckerville Nurse Station</t>
  </si>
  <si>
    <t>Hospital (78%), EMS (6%) | N/A | N/A | Hospital (78%); EMS (6%) | Hospital (78%); EMS (6%) | Hospital (78%); EMS (6%) | Hospital (78%); EMS (6%) | Hospital (100%) | Hospital (100%) | Hospital (100%) | Hospital (78%), EMS (6%) | Hospital (78%); EMS (6%) | Hospital (78%); EMS (6%)</t>
  </si>
  <si>
    <t>29 Apr 09:43</t>
  </si>
  <si>
    <t>Count includes 2000 KN95 | AAMI 3</t>
  </si>
  <si>
    <t>29 Apr 11:16</t>
  </si>
  <si>
    <t>Towne Center PPE reported under the Main Campus numbers.</t>
  </si>
  <si>
    <t>18 Mar 12:53</t>
  </si>
  <si>
    <t>Michael Waterman</t>
  </si>
  <si>
    <t>3-M: 2180_x000D_
Kimberly Clark: 23,730</t>
  </si>
  <si>
    <t>CAPR Sheilds   s/m ~ 240  m/l ~140 ~5 DOH  [orders wont be released for 2-3 weeks] MaxAir is not taking any new orders at this time. as of 4/29/2020 @ 1100 | Ebola suits  and Decon suits (100 donated Tyvek suits that are not for DECON)  as of 4/29/2020 @ 1100 | as of 4/29/2020 @ 1100 | as of 4/29/2020 @ 1100 | Each -  as of 4/29/2020 @ 1100 | Each Gloves  DOH - ~ 8 days includes donated boxes from community at this time.  as of 4/29/2020 @ 1100 | each -  as of 4/29/2020 @ 1100 | Each -  as of 4/29/2020 @ 1100             5000 KN-95 regional supply | for decon | 54 filter for decon paprs | 18 PAPRS for decon in the ED. 67 CAPRS (360 shields)  as of 4/29/2020 @ 1100 | includes washable/reusable gowns - one campus only uses washable the other uses disposable at this time.  as of 4/29/2020 @ 1100 | Isolation gowns  DOH - ~ 6 days.  average daily use 1200 per day.  weekly shipments  have been reduced by 40% to 3000 per week.  as of 4/29/2020 @ 1100 | Each -Surgical masks 20 DOH - includes donations from the community - have placed an order for these and are waiting on delivery. at this time.   as of 4/29/2020 @ 1100 | We have 4-14 days on hand at this time</t>
  </si>
  <si>
    <t>29 Apr 11:33</t>
  </si>
  <si>
    <t>Angela Thornton</t>
  </si>
  <si>
    <t>Individual Gloves of all sizes | Multiple styles</t>
  </si>
  <si>
    <t>Greg Sieg</t>
  </si>
  <si>
    <t>28 Apr 05:43</t>
  </si>
  <si>
    <t>Larraine Lenoir</t>
  </si>
  <si>
    <t>Pairs | All are expired.</t>
  </si>
  <si>
    <t>29 Apr 10:22</t>
  </si>
  <si>
    <t>Pairs | Safety glasses 163</t>
  </si>
  <si>
    <t>29 Apr 07:41</t>
  </si>
  <si>
    <t>McLaren Caro Region</t>
  </si>
  <si>
    <t>29 Apr 09:06</t>
  </si>
  <si>
    <t>Borgess Safety Officer</t>
  </si>
  <si>
    <t>29 Apr 09:05</t>
  </si>
  <si>
    <t>29 Apr 09:07</t>
  </si>
  <si>
    <t>29 Apr 08:03</t>
  </si>
  <si>
    <t>BorgessLee POC</t>
  </si>
  <si>
    <t>filters for 12 PAPRs</t>
  </si>
  <si>
    <t>29 Apr 08:02</t>
  </si>
  <si>
    <t>Bronson Methodist Emergency Preparedness</t>
  </si>
  <si>
    <t>6-7 days</t>
  </si>
  <si>
    <t>39 fully functional CAPRs, waiting for replacement filters for additional CAPRs | None | None | 5 day stockout | 5 days stock | Total is inventory of model N95 with demonstrated fit. | 15 operational PAPRs designed for chemical decontamination, not approved for use with COVID | each, 11 days | each, 12 days | each; 9 days</t>
  </si>
  <si>
    <t>29 Apr 08:04</t>
  </si>
  <si>
    <t>29 Apr 08:06</t>
  </si>
  <si>
    <t>28 Apr 09:25</t>
  </si>
  <si>
    <t>Lakeland St. Joe POC</t>
  </si>
  <si>
    <t>29 Apr 07:35</t>
  </si>
  <si>
    <t>LCHW Associates</t>
  </si>
  <si>
    <t>Days on hand at current burn rate | Number represents days on hand based on current burn rate | Individual count | Number represents days on hand based on current burn rate | Number represents days on hand based on current burn rate</t>
  </si>
  <si>
    <t>29 Apr 10:08</t>
  </si>
  <si>
    <t>22 | 20 | 7550 | 22 | 3600 | 14 | 3312 | 1355 | 13157</t>
  </si>
  <si>
    <t>29 Apr 08:48</t>
  </si>
  <si>
    <t>29 Apr 07:31</t>
  </si>
  <si>
    <t>Comm. Hlth Center Branch Cnty - POC</t>
  </si>
  <si>
    <t>29 Apr 08:53</t>
  </si>
  <si>
    <t>29 Apr 09:47</t>
  </si>
  <si>
    <t>Doug DeVries</t>
  </si>
  <si>
    <t>40 expired</t>
  </si>
  <si>
    <t>28 Apr 08:03</t>
  </si>
  <si>
    <t>Sturgis Hospital POC</t>
  </si>
  <si>
    <t>this includes boxes of gloves and surgical pairs</t>
  </si>
  <si>
    <t>29 Apr 11:51</t>
  </si>
  <si>
    <t>internal | internal</t>
  </si>
  <si>
    <t>29 Apr 07:28</t>
  </si>
  <si>
    <t>VeteransMed POC</t>
  </si>
  <si>
    <t>We are completely out of CAPR supplies | we are running low on small | We have batteries with our units but all are almost done. | we need canister filters | We are moving to every single person in the medical centers must be masked on 4/7/2020</t>
  </si>
  <si>
    <t>29 Apr 10:43</t>
  </si>
  <si>
    <t>29 Apr 09:57</t>
  </si>
  <si>
    <t>Taylor Hansen</t>
  </si>
  <si>
    <t>Sent N95's to McLaren Bay Medical | Have 13 2 not charging</t>
  </si>
  <si>
    <t>29 Apr 11:28</t>
  </si>
  <si>
    <t>Joyce Schafer</t>
  </si>
  <si>
    <t>We are completely out of CAPR supplies | Mostly mediums | we are running very low on smalls | we are using expired canister as per Grainger | We are going to everyone in the medical centers must be masked on 4-7-2020</t>
  </si>
  <si>
    <t>29 Apr 10:45</t>
  </si>
  <si>
    <t>45 on hand, more available from supply Chain at Downtown Campus</t>
  </si>
  <si>
    <t>29 Apr 07:16</t>
  </si>
  <si>
    <t>Datro Cartman</t>
  </si>
  <si>
    <t>29 Apr 08:50</t>
  </si>
  <si>
    <t>Limited supply of CAPR shields - utilizing conservation plans | Includes fit tested N95s and supply of all N95 masks received in quantity during this event.</t>
  </si>
  <si>
    <t>29 Apr 11:55</t>
  </si>
  <si>
    <t>Heather Miller</t>
  </si>
  <si>
    <t>no changes | included in Butterworth system count | No Change</t>
  </si>
  <si>
    <t>29 Apr 09:40</t>
  </si>
  <si>
    <t>Ken Shawl</t>
  </si>
  <si>
    <t>For all 11 Spectrum Hospitals | Now includes 3M Versaflo PAPRs and MaxAir CAPRs</t>
  </si>
  <si>
    <t>no changes</t>
  </si>
  <si>
    <t>Unless an actual number is reported, assume counts are included in the Butterworth System count. | No changes</t>
  </si>
  <si>
    <t>Unless a number is actually reported, assume counts are included in Butterworth System count | No changes</t>
  </si>
  <si>
    <t>38  -but expired | boxes | expired | Sterile surgical gowns | yellow iso gowns</t>
  </si>
  <si>
    <t>28 Apr 12:46</t>
  </si>
  <si>
    <t>Lili Petricevic</t>
  </si>
  <si>
    <t>Versaflo TR600 | Versaflo TR600 | Versaflo TR600</t>
  </si>
  <si>
    <t>29 Apr 10:38</t>
  </si>
  <si>
    <t>Unless a number is actually reported, assume counts are included in Butterworth System count | No Changes</t>
  </si>
  <si>
    <t>David Ogren</t>
  </si>
  <si>
    <t>29 Apr 11:49</t>
  </si>
  <si>
    <t>29 Apr 09:46</t>
  </si>
  <si>
    <t>2 cases with deon PAPR</t>
  </si>
  <si>
    <t>29 Apr 08:56</t>
  </si>
  <si>
    <t>Arlene Kolbe</t>
  </si>
  <si>
    <t>Nearly all are expired | Expired | Expired</t>
  </si>
  <si>
    <t>29 Apr 11:12</t>
  </si>
  <si>
    <t>John Kuyten</t>
  </si>
  <si>
    <t>N/A | Order placed with Region6 | N/A | N/A</t>
  </si>
  <si>
    <t>28 Apr 08:01</t>
  </si>
  <si>
    <t>Tom Stanley</t>
  </si>
  <si>
    <t>Unless a number is actually reported, assume counts are included in Butterworth System count | no changes</t>
  </si>
  <si>
    <t>N/A - we do not have PAPRs</t>
  </si>
  <si>
    <t>23 Apr 14:13</t>
  </si>
  <si>
    <t>Senez Rodriguez</t>
  </si>
  <si>
    <t>various sizes</t>
  </si>
  <si>
    <t>27 Apr 10:26</t>
  </si>
  <si>
    <t>Amanda Bey</t>
  </si>
  <si>
    <t>Randi Terry</t>
  </si>
  <si>
    <t>NA | 20 are outdated | none available | none available | All types medical gloves | sent 1,550 to Petoskey | MaxAir PAPR batteries | 1 filter in each unit | Received 7 new Clear Max PAPR's from McLaren Northern | sterile gowns | reg isolation | excludes N-95</t>
  </si>
  <si>
    <t>McLaren Northern Michigan Cheboygan Campus</t>
  </si>
  <si>
    <t>MaxAir CAPR Respirator | Tychem - various - static (+18 4/29) | N/A | N/A | various sizes medical gloves | 3000 frames/Lens + 16 safety goggles | MaxAir PAPR/CAPR - 29; 3M Decon - 12, Clearmaxx - 50 | MaxAir PAPR spares - 30, 3M (decon) PAPR spares - 18 | MaxAir Brand PAPR - 17; 3M Decon PAPR - 12; Clearmaxx - 50 | GS - 80 LG + 140 XL - static | disposable Iso gowns - includes custom made by Pet Plastics | excludes N-95 - all other styles</t>
  </si>
  <si>
    <t>29 Apr 11:44</t>
  </si>
  <si>
    <t>Robert Kronberg</t>
  </si>
  <si>
    <t>unsure of actual data</t>
  </si>
  <si>
    <t>For all 7 Munson Healthcare hospitals, data entered under Munson Medical Center. | For all 8 Munson Healthcare hospitals, data entered under Munson Medical Center.</t>
  </si>
  <si>
    <t>For all 7 Munson Healthcare hospitals, data entered under Munson Medical Center.</t>
  </si>
  <si>
    <t>for all 7 Munson Healthcare Hospitals data entered under Munson Medical Center</t>
  </si>
  <si>
    <t>29 Apr 12:18</t>
  </si>
  <si>
    <t>29 Apr 12:19</t>
  </si>
  <si>
    <t>29 Apr 12:20</t>
  </si>
  <si>
    <t>29 Apr 12:21</t>
  </si>
  <si>
    <t>29 Apr 12:22</t>
  </si>
  <si>
    <t>29 Apr 12:28</t>
  </si>
  <si>
    <t>29 Apr 12:23</t>
  </si>
  <si>
    <t>28 sets of Filters</t>
  </si>
  <si>
    <t>3125 are surgical gloves | 2 don't work</t>
  </si>
  <si>
    <t>29 Apr 10:58</t>
  </si>
  <si>
    <t>Melody Snyder</t>
  </si>
  <si>
    <t>5346 are surgical gloves | some outdated</t>
  </si>
  <si>
    <t>2 moved to AKH | all gloves</t>
  </si>
  <si>
    <t>Enough for all 8 PAPRs if using un-expired filters, we have multiple expired filters. | combo of molded, tie back, and earloop</t>
  </si>
  <si>
    <t>29 Apr 08:01</t>
  </si>
  <si>
    <t>Baraga County Community Hospital</t>
  </si>
  <si>
    <t>We are not experiencing any shortage of gloves | We are getting in small amounts of N95's and have had some donations from the community | one of our batteries will not hold a charge | We have placed a order for more filters | different sizes | we also have a small supply of washable isolation gowns.  Some isolation gowns have come in by allocation. | We are getting in some surgical masks with our regular orders</t>
  </si>
  <si>
    <t>Michelle Miron</t>
  </si>
  <si>
    <t>boxes (is this 110K boxes? please calculate to individual gloves - R8MCC Lyn.) | in ed only</t>
  </si>
  <si>
    <t>small -16,300_x000D_
medium - 12,200_x000D_
large - 15,200 gloves_x000D_
XL - 5,750 gloves | *Disposable lab coats - 9</t>
  </si>
  <si>
    <t>28 Apr 10:34</t>
  </si>
  <si>
    <t>Christi Salo</t>
  </si>
  <si>
    <t>29 Apr 10:37</t>
  </si>
  <si>
    <t>St. Francis Hospital</t>
  </si>
  <si>
    <t>N/A | Various sizes some are expired | N/A | Ñ/A | Includes nitrile, surgical and chemo   various sizes BOXES  many partial boxes estimate of partial included | Expired still chargable | High efficiency 3M, combination and Scotts. 28 P3 for Breathe Easy PAPR | Scotts 13 and 8 Breathe Easy | Lg and XL | Lg and XL | Mixture of styles | With reuse</t>
  </si>
  <si>
    <t>29 Apr 10:42</t>
  </si>
  <si>
    <t>P100s | # of gloves | reusable | Extended use &amp; sterilized | Older models do not hold a charge well | 3 3M Breathe Easy, 4 3M Versaflo TR300, 3 3M AirMate</t>
  </si>
  <si>
    <t>29 Apr 08:40</t>
  </si>
  <si>
    <t>UP Health System Marquette</t>
  </si>
  <si>
    <t>29 Apr 12:26</t>
  </si>
  <si>
    <t>Kevin Keranen</t>
  </si>
  <si>
    <t>Bell Memorial Hospital</t>
  </si>
  <si>
    <t>State of Michigan request for assistance must have prior approval. Assistance Request Requires prior approval via state/federal request. | State of Michigan request for assistance must have prior approval. Assistance Request Requires prior approval via state/federal request. | Assistance Request Requires prior approval via state/federal request. | Assistance Request Requires prior approval via state/federal request. | Assistance Request Requires prior approval via state/federal request. | Assistance Request Requires prior approval via state/federal request.</t>
  </si>
  <si>
    <t>29 Apr 09:09</t>
  </si>
  <si>
    <t>PPE data reported includes inventory for War Memorial Hospital Long Term Care. | Some are past expiration._x000D_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t>
  </si>
  <si>
    <t>29 Apr 09:15</t>
  </si>
  <si>
    <t>War Memorial ER</t>
  </si>
  <si>
    <t>96 - medline_x000D_
12,350 - from Ford motor co. | Various sized and manufacturers. R2S stock | medium - 20, large - 150, XL - 60, XXL - 90 | Contact isolation gowns (not surgical)_x000D_
Taylor - 172 boxes_x000D_
DMC - 213 cases</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</si>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</sst>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b/>
      <sz val="16"/>
      <color theme="1"/>
      <name val="Calibri"/>
      <family val="2"/>
      <scheme val="minor"/>
    </font>
    <font>
      <b/>
      <sz val="11"/>
      <name val="Arial"/>
      <family val="2"/>
    </font>
    <font>
      <b/>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sz val="11"/>
      <name val="Calibri"/>
      <family val="2"/>
      <scheme val="minor"/>
    </font>
    <font>
      <sz val="11"/>
      <color rgb="FFFF0000"/>
      <name val="Calibri"/>
      <family val="2"/>
      <scheme val="minor"/>
    </font>
    <font>
      <b/>
      <sz val="12"/>
      <color indexed="8"/>
      <name val="Calibri"/>
      <family val="2"/>
      <scheme val="minor"/>
    </font>
    <font>
      <sz val="12"/>
      <color theme="1"/>
      <name val="Calibri"/>
      <family val="2"/>
      <scheme val="minor"/>
    </font>
    <font>
      <b/>
      <sz val="11"/>
      <name val="Arial"/>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4" fontId="4" fillId="0" borderId="0" applyFont="0" applyFill="0" applyBorder="0" applyAlignment="0" applyProtection="0"/>
    <xf numFmtId="0" fontId="6" fillId="0" borderId="0"/>
  </cellStyleXfs>
  <cellXfs count="105">
    <xf numFmtId="0" fontId="0" fillId="0" borderId="0" xfId="0"/>
    <xf numFmtId="0" fontId="3" fillId="0" borderId="0" xfId="0" applyFont="1" applyAlignment="1">
      <alignment horizontal="right"/>
    </xf>
    <xf numFmtId="0" fontId="0" fillId="0" borderId="1" xfId="0" applyBorder="1"/>
    <xf numFmtId="0" fontId="1" fillId="0" borderId="0" xfId="0" applyFont="1" applyAlignment="1">
      <alignment horizontal="center"/>
    </xf>
    <xf numFmtId="3" fontId="3" fillId="0" borderId="0" xfId="0" applyNumberFormat="1" applyFont="1" applyBorder="1" applyAlignment="1">
      <alignment horizontal="center" vertical="center"/>
    </xf>
    <xf numFmtId="0" fontId="6" fillId="0" borderId="1" xfId="2" applyBorder="1"/>
    <xf numFmtId="0" fontId="3" fillId="0" borderId="1" xfId="0" applyFont="1" applyBorder="1" applyAlignment="1">
      <alignment horizontal="right"/>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xf>
    <xf numFmtId="15" fontId="3" fillId="0" borderId="1" xfId="0" applyNumberFormat="1" applyFont="1" applyBorder="1" applyAlignment="1">
      <alignment horizontal="center"/>
    </xf>
    <xf numFmtId="0" fontId="0" fillId="0" borderId="1" xfId="0" applyFill="1" applyBorder="1" applyAlignment="1">
      <alignment horizontal="right"/>
    </xf>
    <xf numFmtId="0" fontId="0" fillId="0" borderId="0" xfId="0" applyFill="1"/>
    <xf numFmtId="0" fontId="3" fillId="2" borderId="1" xfId="0" applyFont="1" applyFill="1" applyBorder="1" applyAlignment="1">
      <alignment horizontal="center"/>
    </xf>
    <xf numFmtId="1" fontId="3" fillId="0" borderId="0" xfId="0" applyNumberFormat="1" applyFont="1" applyAlignment="1">
      <alignment horizontal="center" vertical="center"/>
    </xf>
    <xf numFmtId="0" fontId="0" fillId="0" borderId="0" xfId="0" applyAlignment="1">
      <alignment horizontal="center" vertical="center" wrapText="1"/>
    </xf>
    <xf numFmtId="0" fontId="3" fillId="0" borderId="0" xfId="0" applyFont="1" applyFill="1" applyBorder="1" applyAlignment="1">
      <alignment horizontal="center"/>
    </xf>
    <xf numFmtId="0" fontId="0" fillId="0" borderId="1" xfId="0" applyFill="1" applyBorder="1"/>
    <xf numFmtId="3" fontId="0" fillId="0" borderId="1" xfId="0" applyNumberFormat="1" applyFill="1" applyBorder="1" applyAlignment="1">
      <alignment horizontal="center" vertical="center"/>
    </xf>
    <xf numFmtId="0" fontId="0" fillId="0" borderId="0" xfId="0" applyBorder="1"/>
    <xf numFmtId="0" fontId="0" fillId="0" borderId="1" xfId="0" applyBorder="1" applyAlignment="1">
      <alignment horizontal="center" vertical="center" wrapText="1"/>
    </xf>
    <xf numFmtId="0" fontId="3" fillId="0" borderId="0" xfId="0" applyFont="1" applyFill="1" applyAlignment="1">
      <alignment horizontal="right"/>
    </xf>
    <xf numFmtId="0" fontId="0" fillId="0" borderId="1" xfId="0" applyFill="1" applyBorder="1" applyAlignment="1">
      <alignment horizontal="center" vertical="center" wrapText="1"/>
    </xf>
    <xf numFmtId="44" fontId="0" fillId="0" borderId="0" xfId="1" applyFont="1" applyFill="1"/>
    <xf numFmtId="0" fontId="3" fillId="0" borderId="0" xfId="0" applyFont="1"/>
    <xf numFmtId="0" fontId="1" fillId="0" borderId="0" xfId="0" applyFont="1" applyFill="1"/>
    <xf numFmtId="15" fontId="3" fillId="0" borderId="1" xfId="0" applyNumberFormat="1" applyFont="1" applyFill="1" applyBorder="1" applyAlignment="1">
      <alignment horizontal="center"/>
    </xf>
    <xf numFmtId="0" fontId="0" fillId="0" borderId="0" xfId="0" applyFill="1" applyAlignment="1">
      <alignment horizontal="center" vertical="center" wrapText="1"/>
    </xf>
    <xf numFmtId="1" fontId="3" fillId="0" borderId="0" xfId="0" applyNumberFormat="1" applyFont="1" applyFill="1" applyAlignment="1">
      <alignment horizontal="center" vertical="center"/>
    </xf>
    <xf numFmtId="0" fontId="7" fillId="0" borderId="0" xfId="0" applyFont="1" applyFill="1"/>
    <xf numFmtId="0" fontId="8" fillId="0" borderId="0" xfId="0" applyFont="1" applyFill="1"/>
    <xf numFmtId="0" fontId="9" fillId="0" borderId="0" xfId="2" applyFont="1" applyFill="1" applyBorder="1" applyAlignment="1">
      <alignment horizontal="right"/>
    </xf>
    <xf numFmtId="0" fontId="10" fillId="0" borderId="0" xfId="0" applyFont="1"/>
    <xf numFmtId="0" fontId="3" fillId="0" borderId="0" xfId="0" applyFont="1" applyAlignment="1">
      <alignment horizontal="center"/>
    </xf>
    <xf numFmtId="0" fontId="10" fillId="0" borderId="0" xfId="0" applyFont="1" applyFill="1"/>
    <xf numFmtId="0" fontId="3" fillId="0" borderId="0" xfId="0" applyFont="1" applyFill="1" applyAlignment="1">
      <alignment horizontal="center"/>
    </xf>
    <xf numFmtId="0" fontId="0" fillId="0" borderId="0" xfId="0" applyFill="1" applyBorder="1"/>
    <xf numFmtId="0" fontId="3" fillId="0" borderId="0" xfId="0" applyFont="1" applyFill="1" applyBorder="1" applyAlignment="1">
      <alignment horizontal="right"/>
    </xf>
    <xf numFmtId="3" fontId="3" fillId="0" borderId="0" xfId="0" applyNumberFormat="1" applyFont="1" applyFill="1" applyBorder="1" applyAlignment="1">
      <alignment horizontal="center" vertical="center"/>
    </xf>
    <xf numFmtId="0" fontId="3" fillId="0" borderId="0" xfId="0" applyFont="1" applyFill="1"/>
    <xf numFmtId="0" fontId="8" fillId="0" borderId="0" xfId="0" applyFont="1" applyFill="1" applyAlignment="1">
      <alignment horizontal="center" vertical="center" wrapText="1"/>
    </xf>
    <xf numFmtId="0" fontId="5" fillId="0" borderId="0" xfId="0" applyFont="1" applyFill="1" applyAlignment="1">
      <alignment horizontal="center"/>
    </xf>
    <xf numFmtId="0" fontId="3" fillId="0" borderId="0" xfId="0" applyFont="1" applyFill="1" applyBorder="1"/>
    <xf numFmtId="0" fontId="1" fillId="0" borderId="0" xfId="0" applyFont="1" applyAlignment="1">
      <alignment horizontal="center"/>
    </xf>
    <xf numFmtId="0" fontId="2" fillId="0" borderId="1" xfId="2" applyFont="1" applyBorder="1" applyAlignment="1">
      <alignment horizontal="center" vertical="center" wrapText="1"/>
    </xf>
    <xf numFmtId="0" fontId="6" fillId="0" borderId="1" xfId="2" applyFill="1" applyBorder="1"/>
    <xf numFmtId="3" fontId="0" fillId="0" borderId="0" xfId="0" applyNumberFormat="1"/>
    <xf numFmtId="1" fontId="3" fillId="0" borderId="1" xfId="0" applyNumberFormat="1" applyFont="1" applyBorder="1" applyAlignment="1">
      <alignment horizontal="center" vertical="center"/>
    </xf>
    <xf numFmtId="0" fontId="0" fillId="0" borderId="0" xfId="0" applyFill="1" applyBorder="1" applyAlignment="1">
      <alignment horizontal="right"/>
    </xf>
    <xf numFmtId="0" fontId="0" fillId="0" borderId="0" xfId="0" applyFill="1" applyAlignment="1"/>
    <xf numFmtId="22" fontId="0" fillId="0" borderId="0" xfId="0" applyNumberFormat="1"/>
    <xf numFmtId="0" fontId="0" fillId="0" borderId="0" xfId="0" applyAlignment="1">
      <alignment wrapText="1"/>
    </xf>
    <xf numFmtId="3" fontId="3" fillId="0" borderId="0" xfId="0" applyNumberFormat="1" applyFont="1" applyFill="1" applyAlignment="1">
      <alignment horizontal="left" vertical="center"/>
    </xf>
    <xf numFmtId="0" fontId="0" fillId="0" borderId="0" xfId="0" applyFill="1" applyAlignment="1">
      <alignment horizontal="left" vertical="center"/>
    </xf>
    <xf numFmtId="0" fontId="0" fillId="0" borderId="0" xfId="0" applyFill="1" applyAlignment="1">
      <alignment horizontal="left" wrapText="1"/>
    </xf>
    <xf numFmtId="0" fontId="0" fillId="0" borderId="0" xfId="0" applyFill="1" applyBorder="1" applyAlignment="1">
      <alignment horizontal="center" vertical="center" wrapText="1"/>
    </xf>
    <xf numFmtId="15" fontId="3"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2"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xf>
    <xf numFmtId="0" fontId="0" fillId="0" borderId="0" xfId="0" applyFill="1" applyAlignment="1">
      <alignment horizontal="left"/>
    </xf>
    <xf numFmtId="0" fontId="6" fillId="0" borderId="1" xfId="2" applyFill="1" applyBorder="1" applyAlignment="1">
      <alignment wrapText="1"/>
    </xf>
    <xf numFmtId="22" fontId="6" fillId="0" borderId="1" xfId="2" applyNumberFormat="1" applyFill="1" applyBorder="1"/>
    <xf numFmtId="9" fontId="3" fillId="0" borderId="0" xfId="0" applyNumberFormat="1" applyFont="1" applyFill="1" applyAlignment="1">
      <alignment horizontal="center" vertical="center"/>
    </xf>
    <xf numFmtId="1" fontId="5" fillId="0" borderId="0" xfId="0" applyNumberFormat="1" applyFont="1" applyFill="1" applyAlignment="1">
      <alignment horizontal="center" vertical="center"/>
    </xf>
    <xf numFmtId="0" fontId="2" fillId="0" borderId="4" xfId="0" applyFont="1" applyFill="1" applyBorder="1" applyAlignment="1">
      <alignment horizontal="center" vertical="center" wrapText="1"/>
    </xf>
    <xf numFmtId="0" fontId="5" fillId="0" borderId="0" xfId="0" applyFont="1" applyFill="1"/>
    <xf numFmtId="0" fontId="1" fillId="0" borderId="0" xfId="0" applyFont="1" applyFill="1" applyAlignment="1"/>
    <xf numFmtId="0" fontId="11" fillId="0" borderId="1" xfId="0" applyFont="1" applyFill="1" applyBorder="1" applyAlignment="1">
      <alignment horizontal="center" vertical="center" wrapText="1"/>
    </xf>
    <xf numFmtId="15" fontId="3" fillId="0" borderId="0" xfId="0" applyNumberFormat="1" applyFont="1" applyFill="1" applyBorder="1" applyAlignment="1">
      <alignment horizontal="center"/>
    </xf>
    <xf numFmtId="44" fontId="0" fillId="0" borderId="1" xfId="0" applyNumberFormat="1" applyFill="1" applyBorder="1" applyAlignment="1">
      <alignment horizontal="center" vertical="center" wrapText="1"/>
    </xf>
    <xf numFmtId="44" fontId="0" fillId="0" borderId="0" xfId="0" applyNumberFormat="1" applyFill="1" applyAlignment="1">
      <alignment horizontal="center" vertical="center" wrapText="1"/>
    </xf>
    <xf numFmtId="0" fontId="3" fillId="0" borderId="1" xfId="0" applyFont="1" applyFill="1" applyBorder="1" applyAlignment="1">
      <alignment horizontal="right"/>
    </xf>
    <xf numFmtId="3" fontId="3" fillId="0" borderId="1" xfId="0" applyNumberFormat="1" applyFont="1" applyFill="1" applyBorder="1" applyAlignment="1">
      <alignment horizontal="center" vertical="center"/>
    </xf>
    <xf numFmtId="3" fontId="6" fillId="0" borderId="1" xfId="2" applyNumberFormat="1" applyFill="1" applyBorder="1"/>
    <xf numFmtId="0" fontId="6" fillId="0" borderId="1" xfId="2" applyFill="1" applyBorder="1" applyAlignment="1">
      <alignment horizontal="left" vertical="center"/>
    </xf>
    <xf numFmtId="0" fontId="2" fillId="0" borderId="1" xfId="2" applyFont="1" applyFill="1" applyBorder="1" applyAlignment="1">
      <alignment horizontal="left" vertical="center" wrapText="1"/>
    </xf>
    <xf numFmtId="22" fontId="6" fillId="0" borderId="1" xfId="2" applyNumberFormat="1" applyFill="1" applyBorder="1" applyAlignment="1">
      <alignment horizontal="left" vertical="center"/>
    </xf>
    <xf numFmtId="0" fontId="1" fillId="0" borderId="0" xfId="0" applyFont="1" applyAlignment="1">
      <alignment horizont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2" xfId="0" applyFill="1" applyBorder="1" applyAlignment="1">
      <alignment horizontal="center" vertical="center"/>
    </xf>
    <xf numFmtId="0" fontId="1" fillId="0" borderId="0" xfId="0" applyFont="1" applyFill="1" applyAlignment="1">
      <alignment wrapText="1"/>
    </xf>
    <xf numFmtId="0" fontId="0" fillId="0" borderId="0" xfId="0" applyFill="1" applyAlignment="1">
      <alignment wrapText="1"/>
    </xf>
    <xf numFmtId="0" fontId="0" fillId="0" borderId="1" xfId="0" applyFill="1" applyBorder="1" applyAlignment="1">
      <alignment wrapText="1"/>
    </xf>
    <xf numFmtId="0" fontId="6" fillId="0" borderId="4" xfId="2" applyFill="1" applyBorder="1" applyAlignment="1">
      <alignment horizontal="center" vertical="center"/>
    </xf>
    <xf numFmtId="0" fontId="6" fillId="0" borderId="5" xfId="2" applyFill="1" applyBorder="1" applyAlignment="1">
      <alignment horizontal="center" vertical="center"/>
    </xf>
    <xf numFmtId="0" fontId="6" fillId="0" borderId="2" xfId="2" applyFill="1" applyBorder="1" applyAlignment="1">
      <alignment horizontal="center" vertical="center"/>
    </xf>
    <xf numFmtId="3" fontId="3" fillId="0" borderId="0" xfId="0" applyNumberFormat="1" applyFont="1" applyFill="1" applyAlignment="1">
      <alignment wrapText="1"/>
    </xf>
    <xf numFmtId="3" fontId="3" fillId="0" borderId="0" xfId="0" applyNumberFormat="1" applyFont="1" applyFill="1" applyBorder="1" applyAlignment="1">
      <alignment horizontal="center" vertical="center" wrapText="1"/>
    </xf>
    <xf numFmtId="0" fontId="0" fillId="0" borderId="0" xfId="0" applyFill="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4" xfId="2" applyBorder="1" applyAlignment="1">
      <alignment horizontal="center" vertical="center"/>
    </xf>
    <xf numFmtId="0" fontId="6" fillId="0" borderId="5" xfId="2" applyBorder="1" applyAlignment="1">
      <alignment horizontal="center" vertical="center"/>
    </xf>
    <xf numFmtId="0" fontId="6" fillId="0" borderId="2" xfId="2" applyBorder="1" applyAlignment="1">
      <alignment horizontal="center" vertical="center"/>
    </xf>
    <xf numFmtId="0" fontId="6" fillId="0" borderId="1" xfId="2" applyBorder="1" applyAlignment="1">
      <alignment wrapText="1"/>
    </xf>
    <xf numFmtId="3" fontId="3" fillId="0" borderId="0" xfId="0" applyNumberFormat="1" applyFont="1" applyBorder="1" applyAlignment="1">
      <alignment horizontal="center" vertical="center" wrapText="1"/>
    </xf>
    <xf numFmtId="0" fontId="3" fillId="0" borderId="0" xfId="0" applyFont="1" applyAlignment="1">
      <alignment horizontal="center" wrapText="1"/>
    </xf>
    <xf numFmtId="0" fontId="10" fillId="0" borderId="0" xfId="0" applyFont="1" applyAlignment="1">
      <alignment wrapText="1"/>
    </xf>
    <xf numFmtId="0" fontId="0" fillId="0" borderId="0" xfId="0" applyFill="1" applyBorder="1" applyAlignment="1">
      <alignment wrapText="1"/>
    </xf>
    <xf numFmtId="0" fontId="10" fillId="0" borderId="0" xfId="0" applyFont="1" applyFill="1" applyAlignment="1">
      <alignment wrapText="1"/>
    </xf>
  </cellXfs>
  <cellStyles count="3">
    <cellStyle name="Currency"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2"/>
  <sheetViews>
    <sheetView zoomScale="110" zoomScaleNormal="110" workbookViewId="0">
      <selection activeCell="D21" sqref="D21"/>
    </sheetView>
  </sheetViews>
  <sheetFormatPr defaultRowHeight="14.4" x14ac:dyDescent="0.3"/>
  <cols>
    <col min="1" max="1" width="15.5546875" bestFit="1" customWidth="1"/>
    <col min="2" max="2" width="12" customWidth="1"/>
    <col min="3" max="3" width="12.77734375" bestFit="1" customWidth="1"/>
    <col min="4" max="5" width="12.77734375" customWidth="1"/>
    <col min="6" max="7" width="12" customWidth="1"/>
    <col min="8" max="8" width="14.21875" customWidth="1"/>
    <col min="9" max="9" width="12.77734375" customWidth="1"/>
    <col min="10" max="10" width="11" customWidth="1"/>
    <col min="11" max="11" width="10.21875" bestFit="1" customWidth="1"/>
    <col min="12" max="12" width="10.77734375" customWidth="1"/>
    <col min="13" max="13" width="11.77734375" customWidth="1"/>
    <col min="14" max="14" width="9.44140625" bestFit="1" customWidth="1"/>
    <col min="15" max="15" width="10.21875" customWidth="1"/>
    <col min="16" max="16" width="9.5546875" customWidth="1"/>
  </cols>
  <sheetData>
    <row r="1" spans="1:18" ht="21" x14ac:dyDescent="0.4">
      <c r="A1" s="81" t="s">
        <v>187</v>
      </c>
      <c r="B1" s="81"/>
      <c r="C1" s="81"/>
      <c r="D1" s="81"/>
      <c r="E1" s="81"/>
      <c r="F1" s="81"/>
      <c r="G1" s="81"/>
      <c r="H1" s="81"/>
      <c r="I1" s="81"/>
      <c r="J1" s="81"/>
      <c r="K1" s="81"/>
      <c r="L1" s="81"/>
      <c r="M1" s="81"/>
      <c r="N1" s="81"/>
      <c r="O1" s="81"/>
      <c r="P1" s="81"/>
    </row>
    <row r="2" spans="1:18" ht="21" x14ac:dyDescent="0.4">
      <c r="A2" s="3"/>
      <c r="B2" s="3"/>
      <c r="C2" s="3"/>
      <c r="D2" s="3"/>
      <c r="E2" s="3"/>
      <c r="F2" s="3"/>
      <c r="G2" s="44"/>
      <c r="H2" s="3"/>
      <c r="I2" s="3"/>
      <c r="J2" s="3"/>
      <c r="K2" s="3"/>
      <c r="L2" s="3"/>
      <c r="M2" s="3"/>
      <c r="N2" s="3"/>
      <c r="O2" s="3"/>
      <c r="P2" s="3"/>
    </row>
    <row r="3" spans="1:18" ht="15.6" x14ac:dyDescent="0.3">
      <c r="A3" s="10" t="s">
        <v>176</v>
      </c>
      <c r="B3" s="11">
        <v>43950</v>
      </c>
    </row>
    <row r="5" spans="1:18" s="16" customFormat="1" ht="60" customHeight="1" x14ac:dyDescent="0.3">
      <c r="A5" s="58" t="s">
        <v>143</v>
      </c>
      <c r="B5" s="58" t="s">
        <v>163</v>
      </c>
      <c r="C5" s="58" t="s">
        <v>155</v>
      </c>
      <c r="D5" s="58" t="s">
        <v>161</v>
      </c>
      <c r="E5" s="58" t="s">
        <v>160</v>
      </c>
      <c r="F5" s="58" t="s">
        <v>10</v>
      </c>
      <c r="G5" s="58" t="s">
        <v>156</v>
      </c>
      <c r="H5" s="58" t="s">
        <v>11</v>
      </c>
      <c r="I5" s="58" t="s">
        <v>8</v>
      </c>
      <c r="J5" s="58" t="s">
        <v>162</v>
      </c>
      <c r="K5" s="58" t="s">
        <v>154</v>
      </c>
      <c r="L5" s="58" t="s">
        <v>9</v>
      </c>
      <c r="M5" s="58" t="s">
        <v>158</v>
      </c>
      <c r="N5" s="58" t="s">
        <v>157</v>
      </c>
      <c r="O5" s="58" t="s">
        <v>159</v>
      </c>
      <c r="P5" s="59" t="s">
        <v>193</v>
      </c>
    </row>
    <row r="6" spans="1:18" x14ac:dyDescent="0.3">
      <c r="A6" s="18" t="s">
        <v>144</v>
      </c>
      <c r="B6" s="19">
        <f>'Region 1'!C19</f>
        <v>50</v>
      </c>
      <c r="C6" s="19">
        <f>'Region 1'!D19</f>
        <v>30407</v>
      </c>
      <c r="D6" s="19">
        <f>'Region 1'!E19</f>
        <v>77</v>
      </c>
      <c r="E6" s="19">
        <f>'Region 1'!F19</f>
        <v>21</v>
      </c>
      <c r="F6" s="19">
        <f>'Region 1'!G19</f>
        <v>81507</v>
      </c>
      <c r="G6" s="19">
        <f>('Region 1'!H19)</f>
        <v>1744240</v>
      </c>
      <c r="H6" s="19">
        <f>'Region 1'!I19</f>
        <v>6212</v>
      </c>
      <c r="I6" s="19">
        <f>'Region 1'!J19</f>
        <v>96553</v>
      </c>
      <c r="J6" s="19">
        <f>'Region 1'!K19</f>
        <v>217</v>
      </c>
      <c r="K6" s="19">
        <f>'Region 1'!L19</f>
        <v>411</v>
      </c>
      <c r="L6" s="19">
        <f>'Region 1'!M19</f>
        <v>112</v>
      </c>
      <c r="M6" s="19">
        <f>'Region 1'!N19</f>
        <v>20143</v>
      </c>
      <c r="N6" s="19">
        <f>'Region 1'!O19</f>
        <v>105387</v>
      </c>
      <c r="O6" s="19">
        <f>'Region 1'!P19</f>
        <v>985524</v>
      </c>
      <c r="P6" s="19" t="s">
        <v>197</v>
      </c>
    </row>
    <row r="7" spans="1:18" x14ac:dyDescent="0.3">
      <c r="A7" s="18" t="s">
        <v>151</v>
      </c>
      <c r="B7" s="19">
        <f>'Region 2-North'!C32</f>
        <v>136</v>
      </c>
      <c r="C7" s="19">
        <f>'Region 2-North'!D32</f>
        <v>10192</v>
      </c>
      <c r="D7" s="19">
        <f>'Region 2-North'!E32</f>
        <v>24</v>
      </c>
      <c r="E7" s="19">
        <f>'Region 2-North'!F32</f>
        <v>73</v>
      </c>
      <c r="F7" s="19">
        <f>'Region 2-North'!G32</f>
        <v>149719</v>
      </c>
      <c r="G7" s="19">
        <f>('Region 2-North'!H32)</f>
        <v>5038182</v>
      </c>
      <c r="H7" s="19">
        <f>'Region 2-North'!I32</f>
        <v>17193</v>
      </c>
      <c r="I7" s="19">
        <f>'Region 2-North'!J32</f>
        <v>202127</v>
      </c>
      <c r="J7" s="19">
        <f>'Region 2-North'!K32</f>
        <v>401</v>
      </c>
      <c r="K7" s="19">
        <f>'Region 2-North'!L32</f>
        <v>547</v>
      </c>
      <c r="L7" s="19">
        <f>'Region 2-North'!M32</f>
        <v>315</v>
      </c>
      <c r="M7" s="19">
        <f>'Region 2-North'!N32</f>
        <v>82286</v>
      </c>
      <c r="N7" s="19">
        <f>'Region 2-North'!O32</f>
        <v>138964</v>
      </c>
      <c r="O7" s="19">
        <f>'Region 2-North'!P32</f>
        <v>579351</v>
      </c>
      <c r="P7" s="19" t="s">
        <v>197</v>
      </c>
    </row>
    <row r="8" spans="1:18" s="13" customFormat="1" x14ac:dyDescent="0.3">
      <c r="A8" s="18" t="s">
        <v>145</v>
      </c>
      <c r="B8" s="19">
        <f>'Region 2-South'!C40</f>
        <v>103</v>
      </c>
      <c r="C8" s="19">
        <f>'Region 2-South'!D40</f>
        <v>47013</v>
      </c>
      <c r="D8" s="19">
        <f>'Region 2-South'!E40</f>
        <v>7</v>
      </c>
      <c r="E8" s="19">
        <f>'Region 2-South'!F40</f>
        <v>1887</v>
      </c>
      <c r="F8" s="19">
        <f>'Region 2-South'!G40</f>
        <v>282018</v>
      </c>
      <c r="G8" s="19">
        <f>('Region 2-South'!H40)</f>
        <v>4944033</v>
      </c>
      <c r="H8" s="19">
        <f>'Region 2-South'!I40</f>
        <v>18734</v>
      </c>
      <c r="I8" s="19">
        <f>'Region 2-South'!J40</f>
        <v>531201</v>
      </c>
      <c r="J8" s="19">
        <f>'Region 2-South'!K40</f>
        <v>849</v>
      </c>
      <c r="K8" s="19">
        <f>'Region 2-South'!L40</f>
        <v>1017</v>
      </c>
      <c r="L8" s="19">
        <f>'Region 2-South'!M40</f>
        <v>2113</v>
      </c>
      <c r="M8" s="19">
        <f>'Region 2-South'!N40</f>
        <v>91893</v>
      </c>
      <c r="N8" s="19">
        <f>'Region 2-South'!O40</f>
        <v>217400</v>
      </c>
      <c r="O8" s="19">
        <f>'Region 2-South'!P40</f>
        <v>1737984</v>
      </c>
      <c r="P8" s="19" t="s">
        <v>197</v>
      </c>
    </row>
    <row r="9" spans="1:18" x14ac:dyDescent="0.3">
      <c r="A9" s="18" t="s">
        <v>146</v>
      </c>
      <c r="B9" s="19">
        <f>'Region 3'!C31</f>
        <v>272</v>
      </c>
      <c r="C9" s="19">
        <f>'Region 3'!D31</f>
        <v>3113</v>
      </c>
      <c r="D9" s="19">
        <f>'Region 3'!E31</f>
        <v>8</v>
      </c>
      <c r="E9" s="19">
        <f>'Region 3'!F31</f>
        <v>12</v>
      </c>
      <c r="F9" s="19">
        <f>'Region 3'!G31</f>
        <v>88419</v>
      </c>
      <c r="G9" s="19">
        <f>('Region 3'!H31)</f>
        <v>4088699</v>
      </c>
      <c r="H9" s="19">
        <f>'Region 3'!I31</f>
        <v>33105</v>
      </c>
      <c r="I9" s="19">
        <f>'Region 3'!J31</f>
        <v>162142</v>
      </c>
      <c r="J9" s="19">
        <f>'Region 3'!K31</f>
        <v>213</v>
      </c>
      <c r="K9" s="19">
        <f>'Region 3'!L31</f>
        <v>417</v>
      </c>
      <c r="L9" s="19">
        <f>'Region 3'!M31</f>
        <v>157</v>
      </c>
      <c r="M9" s="19">
        <f>'Region 3'!N31</f>
        <v>20213</v>
      </c>
      <c r="N9" s="19">
        <f>'Region 3'!O31</f>
        <v>122169</v>
      </c>
      <c r="O9" s="19">
        <f>'Region 3'!P31</f>
        <v>809609</v>
      </c>
      <c r="P9" s="19" t="s">
        <v>197</v>
      </c>
    </row>
    <row r="10" spans="1:18" x14ac:dyDescent="0.3">
      <c r="A10" s="18" t="s">
        <v>147</v>
      </c>
      <c r="B10" s="19">
        <f>'Region 5'!C25</f>
        <v>157</v>
      </c>
      <c r="C10" s="19">
        <f>'Region 5'!D25</f>
        <v>1978</v>
      </c>
      <c r="D10" s="19">
        <f>'Region 5'!E25</f>
        <v>23</v>
      </c>
      <c r="E10" s="19">
        <f>'Region 5'!F25</f>
        <v>40</v>
      </c>
      <c r="F10" s="19">
        <f>'Region 5'!G25</f>
        <v>19390</v>
      </c>
      <c r="G10" s="19">
        <f>('Region 5'!H25)</f>
        <v>1240259</v>
      </c>
      <c r="H10" s="19">
        <f>'Region 5'!I25</f>
        <v>8220</v>
      </c>
      <c r="I10" s="19">
        <f>'Region 5'!J25</f>
        <v>48080</v>
      </c>
      <c r="J10" s="19">
        <f>'Region 5'!K25</f>
        <v>258</v>
      </c>
      <c r="K10" s="19">
        <f>'Region 5'!L25</f>
        <v>314</v>
      </c>
      <c r="L10" s="19">
        <f>'Region 5'!M25</f>
        <v>174</v>
      </c>
      <c r="M10" s="19">
        <f>'Region 5'!N25</f>
        <v>11145</v>
      </c>
      <c r="N10" s="19">
        <f>'Region 5'!O25</f>
        <v>50547</v>
      </c>
      <c r="O10" s="19">
        <f>'Region 5'!P25</f>
        <v>122589</v>
      </c>
      <c r="P10" s="19" t="s">
        <v>197</v>
      </c>
    </row>
    <row r="11" spans="1:18" ht="14.4" customHeight="1" x14ac:dyDescent="0.3">
      <c r="A11" s="18" t="s">
        <v>148</v>
      </c>
      <c r="B11" s="19">
        <f>'Region 6'!C31</f>
        <v>136</v>
      </c>
      <c r="C11" s="19">
        <f>'Region 6'!D31</f>
        <v>2802</v>
      </c>
      <c r="D11" s="19">
        <f>'Region 6'!E31</f>
        <v>14</v>
      </c>
      <c r="E11" s="19">
        <f>'Region 6'!F31</f>
        <v>36</v>
      </c>
      <c r="F11" s="19">
        <f>'Region 6'!G31</f>
        <v>68998</v>
      </c>
      <c r="G11" s="19">
        <f>('Region 6'!H31)</f>
        <v>23447077</v>
      </c>
      <c r="H11" s="19">
        <f>'Region 6'!I31</f>
        <v>31977</v>
      </c>
      <c r="I11" s="19">
        <f>'Region 6'!J31</f>
        <v>304171</v>
      </c>
      <c r="J11" s="19">
        <f>'Region 6'!K31</f>
        <v>402</v>
      </c>
      <c r="K11" s="19">
        <f>'Region 6'!L31</f>
        <v>917</v>
      </c>
      <c r="L11" s="19">
        <f>'Region 6'!M31</f>
        <v>371</v>
      </c>
      <c r="M11" s="19">
        <f>'Region 6'!N31</f>
        <v>79386</v>
      </c>
      <c r="N11" s="19">
        <f>'Region 6'!O31</f>
        <v>47654</v>
      </c>
      <c r="O11" s="19">
        <f>'Region 6'!P31</f>
        <v>4584289</v>
      </c>
      <c r="P11" s="19" t="s">
        <v>197</v>
      </c>
    </row>
    <row r="12" spans="1:18" s="13" customFormat="1" x14ac:dyDescent="0.3">
      <c r="A12" s="18" t="s">
        <v>149</v>
      </c>
      <c r="B12" s="19">
        <f>'Region 7'!C16</f>
        <v>39</v>
      </c>
      <c r="C12" s="19">
        <f>'Region 7'!D16</f>
        <v>3179</v>
      </c>
      <c r="D12" s="19">
        <f>'Region 7'!E16</f>
        <v>0</v>
      </c>
      <c r="E12" s="19">
        <f>'Region 7'!F16</f>
        <v>0</v>
      </c>
      <c r="F12" s="19">
        <f>'Region 7'!G16</f>
        <v>45313</v>
      </c>
      <c r="G12" s="19">
        <f>('Region 7'!H16)</f>
        <v>6324302</v>
      </c>
      <c r="H12" s="19">
        <f>'Region 7'!I16</f>
        <v>9808</v>
      </c>
      <c r="I12" s="19">
        <f>'Region 7'!J16</f>
        <v>45338</v>
      </c>
      <c r="J12" s="19">
        <f>'Region 7'!K16</f>
        <v>260</v>
      </c>
      <c r="K12" s="19">
        <f>'Region 7'!L16</f>
        <v>240</v>
      </c>
      <c r="L12" s="19">
        <f>'Region 7'!M16</f>
        <v>179</v>
      </c>
      <c r="M12" s="19">
        <f>'Region 7'!N16</f>
        <v>18211</v>
      </c>
      <c r="N12" s="19">
        <f>'Region 7'!O16</f>
        <v>30470</v>
      </c>
      <c r="O12" s="19">
        <f>'Region 7'!P16</f>
        <v>511317</v>
      </c>
      <c r="P12" s="19" t="s">
        <v>197</v>
      </c>
    </row>
    <row r="13" spans="1:18" s="13" customFormat="1" x14ac:dyDescent="0.3">
      <c r="A13" s="18" t="s">
        <v>150</v>
      </c>
      <c r="B13" s="19">
        <f>'Region 8'!C21</f>
        <v>4</v>
      </c>
      <c r="C13" s="19">
        <f>'Region 8'!D21</f>
        <v>1915</v>
      </c>
      <c r="D13" s="19">
        <f>'Region 8'!E21</f>
        <v>45</v>
      </c>
      <c r="E13" s="19">
        <f>'Region 8'!F21</f>
        <v>200</v>
      </c>
      <c r="F13" s="19">
        <f>'Region 8'!G21</f>
        <v>22200</v>
      </c>
      <c r="G13" s="19">
        <f>('Region 8'!H21)</f>
        <v>1911493</v>
      </c>
      <c r="H13" s="19">
        <f>'Region 8'!I21</f>
        <v>1142</v>
      </c>
      <c r="I13" s="19">
        <f>'Region 8'!J21</f>
        <v>43236</v>
      </c>
      <c r="J13" s="19">
        <f>'Region 8'!K21</f>
        <v>148</v>
      </c>
      <c r="K13" s="19">
        <f>'Region 8'!L21</f>
        <v>351</v>
      </c>
      <c r="L13" s="19">
        <f>'Region 8'!M21</f>
        <v>153</v>
      </c>
      <c r="M13" s="19">
        <f>'Region 8'!N21</f>
        <v>11108</v>
      </c>
      <c r="N13" s="19">
        <f>'Region 8'!O21</f>
        <v>30805</v>
      </c>
      <c r="O13" s="19">
        <f>'Region 8'!P21</f>
        <v>217306</v>
      </c>
      <c r="P13" s="19" t="s">
        <v>197</v>
      </c>
      <c r="R13" s="50"/>
    </row>
    <row r="14" spans="1:18" ht="15.6" x14ac:dyDescent="0.3">
      <c r="A14" s="75" t="s">
        <v>152</v>
      </c>
      <c r="B14" s="76">
        <f>SUM(B6:B13)</f>
        <v>897</v>
      </c>
      <c r="C14" s="76">
        <f t="shared" ref="C14:O14" si="0">SUM(C6:C13)</f>
        <v>100599</v>
      </c>
      <c r="D14" s="76">
        <f t="shared" si="0"/>
        <v>198</v>
      </c>
      <c r="E14" s="76">
        <f t="shared" si="0"/>
        <v>2269</v>
      </c>
      <c r="F14" s="76">
        <f t="shared" si="0"/>
        <v>757564</v>
      </c>
      <c r="G14" s="76">
        <f>SUM(G6:G13)</f>
        <v>48738285</v>
      </c>
      <c r="H14" s="76">
        <f t="shared" si="0"/>
        <v>126391</v>
      </c>
      <c r="I14" s="76">
        <f t="shared" si="0"/>
        <v>1432848</v>
      </c>
      <c r="J14" s="76">
        <f t="shared" si="0"/>
        <v>2748</v>
      </c>
      <c r="K14" s="76">
        <f t="shared" si="0"/>
        <v>4214</v>
      </c>
      <c r="L14" s="76">
        <f t="shared" si="0"/>
        <v>3574</v>
      </c>
      <c r="M14" s="76">
        <f t="shared" si="0"/>
        <v>334385</v>
      </c>
      <c r="N14" s="76">
        <f t="shared" si="0"/>
        <v>743396</v>
      </c>
      <c r="O14" s="76">
        <f t="shared" si="0"/>
        <v>9547969</v>
      </c>
      <c r="P14" s="76" t="s">
        <v>197</v>
      </c>
    </row>
    <row r="15" spans="1:18" x14ac:dyDescent="0.3">
      <c r="A15" s="13"/>
      <c r="B15" s="13"/>
      <c r="C15" s="13"/>
      <c r="D15" s="13"/>
      <c r="E15" s="13"/>
      <c r="F15" s="13"/>
      <c r="G15" s="13"/>
      <c r="H15" s="13"/>
      <c r="I15" s="13"/>
      <c r="J15" s="13"/>
      <c r="K15" s="13"/>
      <c r="L15" s="13"/>
      <c r="M15" s="13"/>
      <c r="N15" s="13"/>
      <c r="O15" s="13"/>
      <c r="P15" s="13"/>
    </row>
    <row r="16" spans="1:18" ht="15.6" x14ac:dyDescent="0.3">
      <c r="A16" s="6" t="s">
        <v>175</v>
      </c>
      <c r="B16" s="7">
        <f>SUM('Region 1'!C21,'Region 2-North'!C34,'Region 2-South'!C42,'Region 3'!C33,'Region 5'!C27,'Region 6'!C33,'Region 7'!C18,'Region 8'!C23)</f>
        <v>175</v>
      </c>
    </row>
    <row r="17" spans="1:19" ht="15.6" x14ac:dyDescent="0.3">
      <c r="A17" s="1" t="s">
        <v>178</v>
      </c>
      <c r="B17" s="48">
        <f>SUM('Region 1'!C22,'Region 2-North'!C35,'Region 2-South'!C43,'Region 3'!C34,'Region 5'!C28,'Region 6'!C34,'Region 7'!C19,'Region 8'!C24)</f>
        <v>152</v>
      </c>
    </row>
    <row r="18" spans="1:19" ht="15.6" x14ac:dyDescent="0.3">
      <c r="A18" s="6" t="s">
        <v>153</v>
      </c>
      <c r="B18" s="8">
        <f>B17/B16</f>
        <v>0.86857142857142855</v>
      </c>
    </row>
    <row r="20" spans="1:19" ht="15.6" x14ac:dyDescent="0.3">
      <c r="A20" s="14" t="s">
        <v>177</v>
      </c>
      <c r="B20" s="17"/>
      <c r="S20" s="51"/>
    </row>
    <row r="21" spans="1:19" x14ac:dyDescent="0.3">
      <c r="S21" s="51"/>
    </row>
    <row r="22" spans="1:19" x14ac:dyDescent="0.3">
      <c r="B22" s="47"/>
      <c r="R22" s="52"/>
      <c r="S22" s="51"/>
    </row>
  </sheetData>
  <mergeCells count="1">
    <mergeCell ref="A1:P1"/>
  </mergeCells>
  <printOptions horizontalCentered="1" verticalCentered="1"/>
  <pageMargins left="0.25" right="0.2" top="0.5" bottom="0.5" header="0.3" footer="0.3"/>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
  <sheetViews>
    <sheetView topLeftCell="I1" workbookViewId="0">
      <selection activeCell="R18" sqref="R18"/>
    </sheetView>
  </sheetViews>
  <sheetFormatPr defaultColWidth="16" defaultRowHeight="14.4" x14ac:dyDescent="0.3"/>
  <cols>
    <col min="1" max="1" width="3" style="13" bestFit="1" customWidth="1"/>
    <col min="2" max="2" width="39.21875" style="13" customWidth="1"/>
    <col min="3" max="3" width="8" style="13" bestFit="1" customWidth="1"/>
    <col min="4" max="5" width="12.77734375" style="13" bestFit="1" customWidth="1"/>
    <col min="6" max="6" width="12.5546875" style="13" customWidth="1"/>
    <col min="7" max="7" width="11.77734375" style="13" bestFit="1" customWidth="1"/>
    <col min="8" max="8" width="15" style="13" bestFit="1" customWidth="1"/>
    <col min="9" max="9" width="9.21875" style="13" customWidth="1"/>
    <col min="10" max="10" width="11" style="13" customWidth="1"/>
    <col min="11" max="11" width="9.77734375" style="13" customWidth="1"/>
    <col min="12" max="12" width="7.44140625" style="13" bestFit="1" customWidth="1"/>
    <col min="13" max="13" width="9" style="13" bestFit="1" customWidth="1"/>
    <col min="14" max="14" width="9.21875" style="13" bestFit="1" customWidth="1"/>
    <col min="15" max="15" width="10.21875" style="13" customWidth="1"/>
    <col min="16" max="16" width="12.5546875" style="13" customWidth="1"/>
    <col min="17" max="17" width="15" style="13" bestFit="1" customWidth="1"/>
    <col min="18" max="18" width="68.44140625" style="86" customWidth="1"/>
    <col min="19" max="19" width="33.5546875" style="13" bestFit="1" customWidth="1"/>
    <col min="20" max="16384" width="16" style="13"/>
  </cols>
  <sheetData>
    <row r="1" spans="1:21" ht="21" x14ac:dyDescent="0.4">
      <c r="B1" s="70" t="s">
        <v>0</v>
      </c>
      <c r="C1" s="70"/>
      <c r="D1" s="70"/>
      <c r="E1" s="70"/>
      <c r="F1" s="70"/>
      <c r="G1" s="70"/>
      <c r="H1" s="70"/>
      <c r="I1" s="70"/>
      <c r="J1" s="70"/>
      <c r="K1" s="70"/>
      <c r="L1" s="70"/>
      <c r="M1" s="70"/>
      <c r="N1" s="70"/>
      <c r="O1" s="70"/>
      <c r="P1" s="70"/>
      <c r="Q1" s="70"/>
      <c r="R1" s="85"/>
      <c r="S1" s="70"/>
      <c r="T1" s="70"/>
    </row>
    <row r="2" spans="1:21" ht="15.6" x14ac:dyDescent="0.3">
      <c r="B2" s="27">
        <f>'Statewide Totals'!B3</f>
        <v>43950</v>
      </c>
      <c r="J2" s="71"/>
    </row>
    <row r="3" spans="1:21" ht="15.6" x14ac:dyDescent="0.3">
      <c r="B3" s="72"/>
    </row>
    <row r="4" spans="1:21" s="74" customFormat="1" ht="41.4" x14ac:dyDescent="0.3">
      <c r="A4" s="73"/>
      <c r="B4" s="59" t="s">
        <v>16</v>
      </c>
      <c r="C4" s="58" t="s">
        <v>163</v>
      </c>
      <c r="D4" s="58" t="s">
        <v>155</v>
      </c>
      <c r="E4" s="58" t="s">
        <v>161</v>
      </c>
      <c r="F4" s="58" t="s">
        <v>160</v>
      </c>
      <c r="G4" s="58" t="s">
        <v>10</v>
      </c>
      <c r="H4" s="58" t="s">
        <v>156</v>
      </c>
      <c r="I4" s="58" t="s">
        <v>11</v>
      </c>
      <c r="J4" s="58" t="s">
        <v>8</v>
      </c>
      <c r="K4" s="58" t="s">
        <v>162</v>
      </c>
      <c r="L4" s="58" t="s">
        <v>154</v>
      </c>
      <c r="M4" s="58" t="s">
        <v>9</v>
      </c>
      <c r="N4" s="58" t="s">
        <v>158</v>
      </c>
      <c r="O4" s="58" t="s">
        <v>157</v>
      </c>
      <c r="P4" s="58" t="s">
        <v>159</v>
      </c>
      <c r="Q4" s="59" t="s">
        <v>193</v>
      </c>
      <c r="R4" s="59" t="s">
        <v>165</v>
      </c>
      <c r="S4" s="59" t="s">
        <v>166</v>
      </c>
      <c r="T4" s="59" t="s">
        <v>167</v>
      </c>
      <c r="U4" s="59" t="s">
        <v>168</v>
      </c>
    </row>
    <row r="5" spans="1:21" ht="15.75" customHeight="1" x14ac:dyDescent="0.3">
      <c r="A5" s="18">
        <v>1</v>
      </c>
      <c r="B5" s="18" t="s">
        <v>14</v>
      </c>
      <c r="C5" s="18">
        <v>2</v>
      </c>
      <c r="D5" s="18">
        <v>0</v>
      </c>
      <c r="E5" s="18">
        <v>0</v>
      </c>
      <c r="F5" s="18">
        <v>0</v>
      </c>
      <c r="G5" s="18">
        <v>2000</v>
      </c>
      <c r="H5" s="18">
        <v>300</v>
      </c>
      <c r="I5" s="18">
        <v>0</v>
      </c>
      <c r="J5" s="18">
        <v>700</v>
      </c>
      <c r="K5" s="18">
        <v>0</v>
      </c>
      <c r="L5" s="18">
        <v>0</v>
      </c>
      <c r="M5" s="18">
        <v>0</v>
      </c>
      <c r="N5" s="18">
        <v>300</v>
      </c>
      <c r="O5" s="18">
        <v>0</v>
      </c>
      <c r="P5" s="18">
        <v>5000</v>
      </c>
      <c r="Q5" s="18" t="s">
        <v>225</v>
      </c>
      <c r="R5" s="87" t="s">
        <v>226</v>
      </c>
      <c r="S5" s="18" t="s">
        <v>227</v>
      </c>
      <c r="T5" s="18" t="s">
        <v>14</v>
      </c>
      <c r="U5" s="82" t="s">
        <v>553</v>
      </c>
    </row>
    <row r="6" spans="1:21" ht="15.75" customHeight="1" x14ac:dyDescent="0.3">
      <c r="A6" s="18">
        <v>2</v>
      </c>
      <c r="B6" s="18" t="s">
        <v>15</v>
      </c>
      <c r="C6" s="18">
        <v>6</v>
      </c>
      <c r="D6" s="18">
        <v>150</v>
      </c>
      <c r="E6" s="18">
        <v>6</v>
      </c>
      <c r="F6" s="18">
        <v>12</v>
      </c>
      <c r="G6" s="18">
        <v>443</v>
      </c>
      <c r="H6" s="18">
        <v>26000</v>
      </c>
      <c r="I6" s="18">
        <v>85</v>
      </c>
      <c r="J6" s="18">
        <v>977</v>
      </c>
      <c r="K6" s="18">
        <v>12</v>
      </c>
      <c r="L6" s="18">
        <v>35</v>
      </c>
      <c r="M6" s="18">
        <v>8</v>
      </c>
      <c r="N6" s="18">
        <v>200</v>
      </c>
      <c r="O6" s="18">
        <v>1180</v>
      </c>
      <c r="P6" s="18">
        <v>8250</v>
      </c>
      <c r="Q6" s="18" t="s">
        <v>221</v>
      </c>
      <c r="R6" s="87" t="s">
        <v>228</v>
      </c>
      <c r="S6" s="18" t="s">
        <v>229</v>
      </c>
      <c r="T6" s="18" t="s">
        <v>230</v>
      </c>
      <c r="U6" s="83"/>
    </row>
    <row r="7" spans="1:21" ht="15.75" customHeight="1" x14ac:dyDescent="0.3">
      <c r="A7" s="18">
        <v>3</v>
      </c>
      <c r="B7" s="18" t="s">
        <v>17</v>
      </c>
      <c r="C7" s="18">
        <v>18</v>
      </c>
      <c r="D7" s="18">
        <v>2339</v>
      </c>
      <c r="E7" s="18">
        <v>0</v>
      </c>
      <c r="F7" s="18">
        <v>0</v>
      </c>
      <c r="G7" s="18">
        <v>8632</v>
      </c>
      <c r="H7" s="18">
        <v>198100</v>
      </c>
      <c r="I7" s="18">
        <v>205</v>
      </c>
      <c r="J7" s="18">
        <v>19783</v>
      </c>
      <c r="K7" s="18">
        <v>24</v>
      </c>
      <c r="L7" s="18">
        <v>108</v>
      </c>
      <c r="M7" s="18">
        <v>24</v>
      </c>
      <c r="N7" s="18">
        <v>1881</v>
      </c>
      <c r="O7" s="18">
        <v>12302</v>
      </c>
      <c r="P7" s="18">
        <v>68784</v>
      </c>
      <c r="Q7" s="18" t="s">
        <v>225</v>
      </c>
      <c r="R7" s="87" t="s">
        <v>240</v>
      </c>
      <c r="S7" s="18" t="s">
        <v>241</v>
      </c>
      <c r="T7" s="18" t="s">
        <v>242</v>
      </c>
      <c r="U7" s="83"/>
    </row>
    <row r="8" spans="1:21" ht="15.75" customHeight="1" x14ac:dyDescent="0.3">
      <c r="A8" s="18">
        <v>4</v>
      </c>
      <c r="B8" s="18" t="s">
        <v>18</v>
      </c>
      <c r="C8" s="18">
        <v>2</v>
      </c>
      <c r="D8" s="18">
        <v>30</v>
      </c>
      <c r="E8" s="18">
        <v>0</v>
      </c>
      <c r="F8" s="18">
        <v>0</v>
      </c>
      <c r="G8" s="18">
        <v>442</v>
      </c>
      <c r="H8" s="18">
        <v>20000</v>
      </c>
      <c r="I8" s="18">
        <v>30</v>
      </c>
      <c r="J8" s="18">
        <v>1350</v>
      </c>
      <c r="K8" s="18">
        <v>16</v>
      </c>
      <c r="L8" s="18">
        <v>12</v>
      </c>
      <c r="M8" s="18">
        <v>4</v>
      </c>
      <c r="N8" s="18">
        <v>3000</v>
      </c>
      <c r="O8" s="18">
        <v>181</v>
      </c>
      <c r="P8" s="18">
        <v>14100</v>
      </c>
      <c r="Q8" s="18" t="s">
        <v>221</v>
      </c>
      <c r="R8" s="87" t="s">
        <v>234</v>
      </c>
      <c r="S8" s="18" t="s">
        <v>235</v>
      </c>
      <c r="T8" s="18" t="s">
        <v>18</v>
      </c>
      <c r="U8" s="83"/>
    </row>
    <row r="9" spans="1:21" ht="15.75" customHeight="1" x14ac:dyDescent="0.3">
      <c r="A9" s="18">
        <v>5</v>
      </c>
      <c r="B9" s="18" t="s">
        <v>19</v>
      </c>
      <c r="C9" s="18">
        <v>0</v>
      </c>
      <c r="D9" s="18">
        <v>168</v>
      </c>
      <c r="E9" s="18">
        <v>0</v>
      </c>
      <c r="F9" s="18">
        <v>0</v>
      </c>
      <c r="G9" s="18">
        <v>10519</v>
      </c>
      <c r="H9" s="18">
        <v>443000</v>
      </c>
      <c r="I9" s="18">
        <v>690</v>
      </c>
      <c r="J9" s="18">
        <v>14112</v>
      </c>
      <c r="K9" s="18">
        <v>30</v>
      </c>
      <c r="L9" s="18">
        <v>60</v>
      </c>
      <c r="M9" s="18">
        <v>8</v>
      </c>
      <c r="N9" s="18">
        <v>900</v>
      </c>
      <c r="O9" s="18">
        <v>9325</v>
      </c>
      <c r="P9" s="18">
        <v>15565</v>
      </c>
      <c r="Q9" s="18" t="s">
        <v>221</v>
      </c>
      <c r="R9" s="87" t="s">
        <v>228</v>
      </c>
      <c r="S9" s="18" t="s">
        <v>236</v>
      </c>
      <c r="T9" s="18" t="s">
        <v>19</v>
      </c>
      <c r="U9" s="83"/>
    </row>
    <row r="10" spans="1:21" ht="15.75" customHeight="1" x14ac:dyDescent="0.3">
      <c r="A10" s="18">
        <v>6</v>
      </c>
      <c r="B10" s="18" t="s">
        <v>20</v>
      </c>
      <c r="C10" s="18">
        <v>0</v>
      </c>
      <c r="D10" s="18">
        <v>27125</v>
      </c>
      <c r="E10" s="18">
        <v>56</v>
      </c>
      <c r="F10" s="18">
        <v>0</v>
      </c>
      <c r="G10" s="18">
        <v>46194</v>
      </c>
      <c r="H10" s="18">
        <v>396580</v>
      </c>
      <c r="I10" s="18">
        <v>4584</v>
      </c>
      <c r="J10" s="18">
        <v>46110</v>
      </c>
      <c r="K10" s="18">
        <v>11</v>
      </c>
      <c r="L10" s="18">
        <v>2</v>
      </c>
      <c r="M10" s="18">
        <v>9</v>
      </c>
      <c r="N10" s="18">
        <v>11476</v>
      </c>
      <c r="O10" s="18">
        <v>76126</v>
      </c>
      <c r="P10" s="18">
        <v>825750</v>
      </c>
      <c r="Q10" s="18" t="s">
        <v>221</v>
      </c>
      <c r="R10" s="87" t="s">
        <v>237</v>
      </c>
      <c r="S10" s="18" t="s">
        <v>238</v>
      </c>
      <c r="T10" s="18" t="s">
        <v>239</v>
      </c>
      <c r="U10" s="83"/>
    </row>
    <row r="11" spans="1:21" ht="15.75" customHeight="1" x14ac:dyDescent="0.3">
      <c r="A11" s="18">
        <v>7</v>
      </c>
      <c r="B11" s="18" t="s">
        <v>21</v>
      </c>
      <c r="C11" s="18">
        <v>0</v>
      </c>
      <c r="D11" s="18">
        <v>75</v>
      </c>
      <c r="E11" s="18">
        <v>3</v>
      </c>
      <c r="F11" s="18">
        <v>3</v>
      </c>
      <c r="G11" s="18">
        <v>6800</v>
      </c>
      <c r="H11" s="18">
        <v>354000</v>
      </c>
      <c r="I11" s="18">
        <v>130</v>
      </c>
      <c r="J11" s="18">
        <v>1100</v>
      </c>
      <c r="K11" s="18">
        <v>27</v>
      </c>
      <c r="L11" s="18">
        <v>40</v>
      </c>
      <c r="M11" s="18">
        <v>15</v>
      </c>
      <c r="N11" s="18">
        <v>568</v>
      </c>
      <c r="O11" s="18">
        <v>100</v>
      </c>
      <c r="P11" s="18">
        <v>13100</v>
      </c>
      <c r="Q11" s="18" t="s">
        <v>221</v>
      </c>
      <c r="R11" s="87" t="s">
        <v>256</v>
      </c>
      <c r="S11" s="18" t="s">
        <v>257</v>
      </c>
      <c r="T11" s="18" t="s">
        <v>21</v>
      </c>
      <c r="U11" s="83"/>
    </row>
    <row r="12" spans="1:21" ht="15.75" customHeight="1" x14ac:dyDescent="0.3">
      <c r="A12" s="18">
        <v>8</v>
      </c>
      <c r="B12" s="18" t="s">
        <v>22</v>
      </c>
      <c r="C12" s="18">
        <v>4</v>
      </c>
      <c r="D12" s="18">
        <v>75</v>
      </c>
      <c r="E12" s="18">
        <v>0</v>
      </c>
      <c r="F12" s="18">
        <v>0</v>
      </c>
      <c r="G12" s="18">
        <v>460</v>
      </c>
      <c r="H12" s="18">
        <v>99300</v>
      </c>
      <c r="I12" s="18">
        <v>100</v>
      </c>
      <c r="J12" s="18">
        <v>890</v>
      </c>
      <c r="K12" s="18">
        <v>15</v>
      </c>
      <c r="L12" s="18">
        <v>0</v>
      </c>
      <c r="M12" s="18">
        <v>25</v>
      </c>
      <c r="N12" s="18">
        <v>140</v>
      </c>
      <c r="O12" s="18">
        <v>1545</v>
      </c>
      <c r="P12" s="18">
        <v>1900</v>
      </c>
      <c r="Q12" s="18" t="s">
        <v>221</v>
      </c>
      <c r="R12" s="87" t="s">
        <v>231</v>
      </c>
      <c r="S12" s="18" t="s">
        <v>232</v>
      </c>
      <c r="T12" s="18" t="s">
        <v>233</v>
      </c>
      <c r="U12" s="83"/>
    </row>
    <row r="13" spans="1:21" ht="15.75" customHeight="1" x14ac:dyDescent="0.3">
      <c r="A13" s="18">
        <v>9</v>
      </c>
      <c r="B13" s="18" t="s">
        <v>23</v>
      </c>
      <c r="C13" s="18">
        <v>12</v>
      </c>
      <c r="D13" s="18">
        <v>175</v>
      </c>
      <c r="E13" s="18">
        <v>0</v>
      </c>
      <c r="F13" s="18">
        <v>0</v>
      </c>
      <c r="G13" s="18">
        <v>1410</v>
      </c>
      <c r="H13" s="18">
        <v>25900</v>
      </c>
      <c r="I13" s="18">
        <v>205</v>
      </c>
      <c r="J13" s="18">
        <v>5040</v>
      </c>
      <c r="K13" s="18">
        <v>20</v>
      </c>
      <c r="L13" s="18">
        <v>40</v>
      </c>
      <c r="M13" s="18">
        <v>0</v>
      </c>
      <c r="N13" s="18">
        <v>900</v>
      </c>
      <c r="O13" s="18">
        <v>0</v>
      </c>
      <c r="P13" s="18">
        <v>9300</v>
      </c>
      <c r="Q13" s="18" t="s">
        <v>225</v>
      </c>
      <c r="R13" s="87" t="s">
        <v>243</v>
      </c>
      <c r="S13" s="18" t="s">
        <v>244</v>
      </c>
      <c r="T13" s="18" t="s">
        <v>245</v>
      </c>
      <c r="U13" s="83"/>
    </row>
    <row r="14" spans="1:21" ht="15.75" customHeight="1" x14ac:dyDescent="0.3">
      <c r="A14" s="18">
        <v>10</v>
      </c>
      <c r="B14" s="18" t="s">
        <v>24</v>
      </c>
      <c r="C14" s="18">
        <v>6</v>
      </c>
      <c r="D14" s="18">
        <v>0</v>
      </c>
      <c r="E14" s="18">
        <v>0</v>
      </c>
      <c r="F14" s="18">
        <v>0</v>
      </c>
      <c r="G14" s="18">
        <v>0</v>
      </c>
      <c r="H14" s="18">
        <v>0</v>
      </c>
      <c r="I14" s="18">
        <v>0</v>
      </c>
      <c r="J14" s="18">
        <v>0</v>
      </c>
      <c r="K14" s="18">
        <v>6</v>
      </c>
      <c r="L14" s="18">
        <v>0</v>
      </c>
      <c r="M14" s="18">
        <v>0</v>
      </c>
      <c r="N14" s="18">
        <v>0</v>
      </c>
      <c r="O14" s="18">
        <v>0</v>
      </c>
      <c r="P14" s="18">
        <v>0</v>
      </c>
      <c r="Q14" s="18" t="s">
        <v>246</v>
      </c>
      <c r="R14" s="87" t="s">
        <v>247</v>
      </c>
      <c r="S14" s="18" t="s">
        <v>248</v>
      </c>
      <c r="T14" s="18" t="s">
        <v>245</v>
      </c>
      <c r="U14" s="83"/>
    </row>
    <row r="15" spans="1:21" ht="15.75" customHeight="1" x14ac:dyDescent="0.3">
      <c r="A15" s="18">
        <v>11</v>
      </c>
      <c r="B15" s="18" t="s">
        <v>25</v>
      </c>
      <c r="C15" s="18">
        <v>0</v>
      </c>
      <c r="D15" s="18">
        <v>150</v>
      </c>
      <c r="E15" s="18">
        <v>12</v>
      </c>
      <c r="F15" s="18">
        <v>6</v>
      </c>
      <c r="G15" s="18">
        <v>521</v>
      </c>
      <c r="H15" s="18">
        <v>41260</v>
      </c>
      <c r="I15" s="18">
        <v>76</v>
      </c>
      <c r="J15" s="18">
        <v>2792</v>
      </c>
      <c r="K15" s="18">
        <v>1</v>
      </c>
      <c r="L15" s="18">
        <v>0</v>
      </c>
      <c r="M15" s="18">
        <v>2</v>
      </c>
      <c r="N15" s="18">
        <v>112</v>
      </c>
      <c r="O15" s="18">
        <v>2468</v>
      </c>
      <c r="P15" s="18">
        <v>13950</v>
      </c>
      <c r="Q15" s="18" t="s">
        <v>221</v>
      </c>
      <c r="R15" s="87" t="s">
        <v>222</v>
      </c>
      <c r="S15" s="18" t="s">
        <v>223</v>
      </c>
      <c r="T15" s="18" t="s">
        <v>224</v>
      </c>
      <c r="U15" s="83"/>
    </row>
    <row r="16" spans="1:21" ht="15.75" customHeight="1" x14ac:dyDescent="0.3">
      <c r="A16" s="18">
        <v>12</v>
      </c>
      <c r="B16" s="18" t="s">
        <v>208</v>
      </c>
      <c r="C16" s="18" t="s">
        <v>249</v>
      </c>
      <c r="D16" s="18" t="s">
        <v>249</v>
      </c>
      <c r="E16" s="18" t="s">
        <v>249</v>
      </c>
      <c r="F16" s="18" t="s">
        <v>249</v>
      </c>
      <c r="G16" s="18" t="s">
        <v>249</v>
      </c>
      <c r="H16" s="18">
        <v>50</v>
      </c>
      <c r="I16" s="18" t="s">
        <v>249</v>
      </c>
      <c r="J16" s="18" t="s">
        <v>249</v>
      </c>
      <c r="K16" s="18" t="s">
        <v>249</v>
      </c>
      <c r="L16" s="18" t="s">
        <v>249</v>
      </c>
      <c r="M16" s="18" t="s">
        <v>249</v>
      </c>
      <c r="N16" s="18" t="s">
        <v>249</v>
      </c>
      <c r="O16" s="18" t="s">
        <v>249</v>
      </c>
      <c r="P16" s="18" t="s">
        <v>249</v>
      </c>
      <c r="Q16" s="18" t="s">
        <v>249</v>
      </c>
      <c r="R16" s="87" t="s">
        <v>250</v>
      </c>
      <c r="S16" s="18" t="s">
        <v>251</v>
      </c>
      <c r="T16" s="18" t="s">
        <v>252</v>
      </c>
      <c r="U16" s="83"/>
    </row>
    <row r="17" spans="1:21" ht="15.75" customHeight="1" x14ac:dyDescent="0.3">
      <c r="A17" s="18">
        <v>13</v>
      </c>
      <c r="B17" s="18" t="s">
        <v>12</v>
      </c>
      <c r="C17" s="18">
        <v>0</v>
      </c>
      <c r="D17" s="18">
        <v>90</v>
      </c>
      <c r="E17" s="18">
        <v>0</v>
      </c>
      <c r="F17" s="18">
        <v>0</v>
      </c>
      <c r="G17" s="18">
        <v>656</v>
      </c>
      <c r="H17" s="18">
        <v>33000</v>
      </c>
      <c r="I17" s="18">
        <v>6</v>
      </c>
      <c r="J17" s="18">
        <v>330</v>
      </c>
      <c r="K17" s="18">
        <v>13</v>
      </c>
      <c r="L17" s="18">
        <v>40</v>
      </c>
      <c r="M17" s="18">
        <v>5</v>
      </c>
      <c r="N17" s="18">
        <v>210</v>
      </c>
      <c r="O17" s="18">
        <v>220</v>
      </c>
      <c r="P17" s="18">
        <v>3225</v>
      </c>
      <c r="Q17" s="18" t="s">
        <v>221</v>
      </c>
      <c r="R17" s="87" t="s">
        <v>228</v>
      </c>
      <c r="S17" s="18" t="s">
        <v>253</v>
      </c>
      <c r="T17" s="18" t="s">
        <v>254</v>
      </c>
      <c r="U17" s="83"/>
    </row>
    <row r="18" spans="1:21" ht="15.75" customHeight="1" x14ac:dyDescent="0.3">
      <c r="A18" s="18">
        <v>14</v>
      </c>
      <c r="B18" s="18" t="s">
        <v>13</v>
      </c>
      <c r="C18" s="18">
        <v>0</v>
      </c>
      <c r="D18" s="18">
        <v>30</v>
      </c>
      <c r="E18" s="18">
        <v>0</v>
      </c>
      <c r="F18" s="18">
        <v>0</v>
      </c>
      <c r="G18" s="18">
        <v>3430</v>
      </c>
      <c r="H18" s="18">
        <v>106750</v>
      </c>
      <c r="I18" s="18">
        <v>101</v>
      </c>
      <c r="J18" s="18">
        <v>3369</v>
      </c>
      <c r="K18" s="18">
        <v>42</v>
      </c>
      <c r="L18" s="18">
        <v>74</v>
      </c>
      <c r="M18" s="18">
        <v>12</v>
      </c>
      <c r="N18" s="18">
        <v>456</v>
      </c>
      <c r="O18" s="18">
        <v>1940</v>
      </c>
      <c r="P18" s="18">
        <v>6600</v>
      </c>
      <c r="Q18" s="18" t="s">
        <v>221</v>
      </c>
      <c r="R18" s="87" t="s">
        <v>228</v>
      </c>
      <c r="S18" s="18" t="s">
        <v>255</v>
      </c>
      <c r="T18" s="18" t="s">
        <v>254</v>
      </c>
      <c r="U18" s="84"/>
    </row>
    <row r="19" spans="1:21" ht="15.75" customHeight="1" x14ac:dyDescent="0.3">
      <c r="B19" s="38" t="s">
        <v>26</v>
      </c>
      <c r="C19" s="39">
        <f>SUM(C5:C18)</f>
        <v>50</v>
      </c>
      <c r="D19" s="39">
        <f t="shared" ref="D19:P19" si="0">SUM(D5:D18)</f>
        <v>30407</v>
      </c>
      <c r="E19" s="39">
        <f t="shared" si="0"/>
        <v>77</v>
      </c>
      <c r="F19" s="39">
        <f t="shared" si="0"/>
        <v>21</v>
      </c>
      <c r="G19" s="39">
        <f t="shared" si="0"/>
        <v>81507</v>
      </c>
      <c r="H19" s="39">
        <f>SUM(H5:H18)</f>
        <v>1744240</v>
      </c>
      <c r="I19" s="39">
        <f t="shared" si="0"/>
        <v>6212</v>
      </c>
      <c r="J19" s="39">
        <f t="shared" si="0"/>
        <v>96553</v>
      </c>
      <c r="K19" s="39">
        <f t="shared" si="0"/>
        <v>217</v>
      </c>
      <c r="L19" s="39">
        <f t="shared" si="0"/>
        <v>411</v>
      </c>
      <c r="M19" s="39">
        <f t="shared" si="0"/>
        <v>112</v>
      </c>
      <c r="N19" s="39">
        <f t="shared" si="0"/>
        <v>20143</v>
      </c>
      <c r="O19" s="39">
        <f t="shared" si="0"/>
        <v>105387</v>
      </c>
      <c r="P19" s="39">
        <f t="shared" si="0"/>
        <v>985524</v>
      </c>
      <c r="Q19" s="39" t="s">
        <v>197</v>
      </c>
    </row>
    <row r="20" spans="1:21" ht="15.75" customHeight="1" x14ac:dyDescent="0.3">
      <c r="B20" s="38"/>
      <c r="C20" s="39"/>
      <c r="D20" s="39"/>
      <c r="E20" s="39"/>
      <c r="F20" s="39"/>
      <c r="G20" s="39"/>
      <c r="H20" s="39"/>
      <c r="I20" s="39"/>
      <c r="J20" s="39"/>
      <c r="K20" s="39"/>
      <c r="L20" s="39"/>
      <c r="M20" s="39"/>
      <c r="N20" s="39"/>
      <c r="O20" s="39"/>
      <c r="P20" s="39"/>
      <c r="Q20" s="39"/>
    </row>
    <row r="21" spans="1:21" ht="15.75" customHeight="1" x14ac:dyDescent="0.3">
      <c r="B21" s="32" t="s">
        <v>175</v>
      </c>
      <c r="C21" s="36">
        <f>COUNTA(B5:B18)</f>
        <v>14</v>
      </c>
      <c r="D21" s="36"/>
      <c r="E21" s="36"/>
      <c r="F21" s="36"/>
      <c r="G21" s="36"/>
      <c r="H21" s="36"/>
      <c r="I21" s="36"/>
      <c r="J21" s="36"/>
      <c r="K21" s="36"/>
      <c r="L21" s="36"/>
      <c r="M21" s="36"/>
      <c r="N21" s="40"/>
      <c r="O21" s="36"/>
    </row>
    <row r="22" spans="1:21" ht="15.75" customHeight="1" x14ac:dyDescent="0.3">
      <c r="B22" s="22" t="s">
        <v>178</v>
      </c>
      <c r="C22" s="29">
        <v>13</v>
      </c>
      <c r="D22" s="29"/>
      <c r="E22" s="29"/>
      <c r="F22" s="29"/>
      <c r="G22" s="29"/>
      <c r="H22" s="29"/>
      <c r="I22" s="29"/>
      <c r="J22" s="29"/>
      <c r="K22" s="29"/>
      <c r="L22" s="29"/>
      <c r="M22" s="29"/>
      <c r="N22" s="40"/>
      <c r="O22" s="36"/>
    </row>
  </sheetData>
  <mergeCells count="1">
    <mergeCell ref="U5:U18"/>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35"/>
  <sheetViews>
    <sheetView topLeftCell="K1" zoomScale="110" zoomScaleNormal="110" workbookViewId="0">
      <pane ySplit="4" topLeftCell="A31" activePane="bottomLeft" state="frozen"/>
      <selection pane="bottomLeft" activeCell="R1" sqref="R1:R1048576"/>
    </sheetView>
  </sheetViews>
  <sheetFormatPr defaultColWidth="14.21875" defaultRowHeight="14.4" x14ac:dyDescent="0.3"/>
  <cols>
    <col min="1" max="1" width="3" style="13" bestFit="1" customWidth="1"/>
    <col min="2" max="2" width="40.6640625" style="13" customWidth="1"/>
    <col min="3" max="3" width="8.21875" style="13" customWidth="1"/>
    <col min="4" max="4" width="10.21875" style="13" bestFit="1" customWidth="1"/>
    <col min="5" max="5" width="12.5546875" style="13" bestFit="1" customWidth="1"/>
    <col min="6" max="6" width="12.33203125" style="13" customWidth="1"/>
    <col min="7" max="7" width="13.5546875" style="13" bestFit="1" customWidth="1"/>
    <col min="8" max="8" width="7.88671875" style="13" bestFit="1" customWidth="1"/>
    <col min="9" max="9" width="9.109375" style="13" bestFit="1" customWidth="1"/>
    <col min="10" max="10" width="11.109375" style="13" customWidth="1"/>
    <col min="11" max="11" width="9.77734375" style="13" bestFit="1" customWidth="1"/>
    <col min="12" max="12" width="7.109375" style="13" bestFit="1" customWidth="1"/>
    <col min="13" max="13" width="7.6640625" style="13" bestFit="1" customWidth="1"/>
    <col min="14" max="14" width="10" style="13" customWidth="1"/>
    <col min="15" max="15" width="9.5546875" style="13" customWidth="1"/>
    <col min="16" max="16" width="12" style="13" customWidth="1"/>
    <col min="17" max="17" width="9.5546875" style="55" customWidth="1"/>
    <col min="18" max="18" width="52.5546875" style="86" customWidth="1"/>
    <col min="19" max="19" width="14.21875" style="13"/>
    <col min="20" max="21" width="18.5546875" style="13" bestFit="1" customWidth="1"/>
    <col min="22" max="16384" width="14.21875" style="13"/>
  </cols>
  <sheetData>
    <row r="1" spans="1:22" ht="21" x14ac:dyDescent="0.4">
      <c r="B1" s="26" t="s">
        <v>1</v>
      </c>
    </row>
    <row r="2" spans="1:22" ht="15.6" x14ac:dyDescent="0.3">
      <c r="B2" s="27">
        <f>'Statewide Totals'!B3</f>
        <v>43950</v>
      </c>
    </row>
    <row r="3" spans="1:22" s="56" customFormat="1" ht="15.6" x14ac:dyDescent="0.3">
      <c r="B3" s="57"/>
    </row>
    <row r="4" spans="1:22" s="61" customFormat="1" ht="55.2" x14ac:dyDescent="0.3">
      <c r="A4" s="23"/>
      <c r="B4" s="58" t="s">
        <v>16</v>
      </c>
      <c r="C4" s="58" t="s">
        <v>163</v>
      </c>
      <c r="D4" s="58" t="s">
        <v>155</v>
      </c>
      <c r="E4" s="58" t="s">
        <v>161</v>
      </c>
      <c r="F4" s="58" t="s">
        <v>160</v>
      </c>
      <c r="G4" s="58" t="s">
        <v>10</v>
      </c>
      <c r="H4" s="58" t="s">
        <v>156</v>
      </c>
      <c r="I4" s="58" t="s">
        <v>11</v>
      </c>
      <c r="J4" s="58" t="s">
        <v>8</v>
      </c>
      <c r="K4" s="58" t="s">
        <v>162</v>
      </c>
      <c r="L4" s="58" t="s">
        <v>154</v>
      </c>
      <c r="M4" s="58" t="s">
        <v>9</v>
      </c>
      <c r="N4" s="58" t="s">
        <v>158</v>
      </c>
      <c r="O4" s="58" t="s">
        <v>157</v>
      </c>
      <c r="P4" s="58" t="s">
        <v>159</v>
      </c>
      <c r="Q4" s="59" t="s">
        <v>193</v>
      </c>
      <c r="R4" s="59" t="s">
        <v>165</v>
      </c>
      <c r="S4" s="59" t="s">
        <v>166</v>
      </c>
      <c r="T4" s="59" t="s">
        <v>167</v>
      </c>
      <c r="U4" s="59" t="s">
        <v>168</v>
      </c>
      <c r="V4" s="60"/>
    </row>
    <row r="5" spans="1:22" ht="43.2" x14ac:dyDescent="0.3">
      <c r="A5" s="62">
        <v>1</v>
      </c>
      <c r="B5" s="46" t="s">
        <v>169</v>
      </c>
      <c r="C5" s="46">
        <v>12</v>
      </c>
      <c r="D5" s="46">
        <v>100</v>
      </c>
      <c r="E5" s="46">
        <v>0</v>
      </c>
      <c r="F5" s="46">
        <v>0</v>
      </c>
      <c r="G5" s="46">
        <v>861</v>
      </c>
      <c r="H5" s="46">
        <v>163940</v>
      </c>
      <c r="I5" s="46">
        <v>1884</v>
      </c>
      <c r="J5" s="46">
        <v>1840</v>
      </c>
      <c r="K5" s="46">
        <v>17</v>
      </c>
      <c r="L5" s="46">
        <v>12</v>
      </c>
      <c r="M5" s="46">
        <v>8</v>
      </c>
      <c r="N5" s="46">
        <v>3324</v>
      </c>
      <c r="O5" s="46">
        <v>3600</v>
      </c>
      <c r="P5" s="46">
        <v>7700</v>
      </c>
      <c r="Q5" s="46" t="s">
        <v>270</v>
      </c>
      <c r="R5" s="64" t="s">
        <v>271</v>
      </c>
      <c r="S5" s="46" t="s">
        <v>272</v>
      </c>
      <c r="T5" s="46" t="s">
        <v>259</v>
      </c>
      <c r="U5" s="88" t="s">
        <v>553</v>
      </c>
    </row>
    <row r="6" spans="1:22" x14ac:dyDescent="0.3">
      <c r="A6" s="62">
        <v>2</v>
      </c>
      <c r="B6" s="46" t="s">
        <v>28</v>
      </c>
      <c r="C6" s="46">
        <v>6</v>
      </c>
      <c r="D6" s="46">
        <v>50</v>
      </c>
      <c r="E6" s="46">
        <v>0</v>
      </c>
      <c r="F6" s="46">
        <v>0</v>
      </c>
      <c r="G6" s="46">
        <v>3600</v>
      </c>
      <c r="H6" s="46">
        <v>377480</v>
      </c>
      <c r="I6" s="46">
        <v>2304</v>
      </c>
      <c r="J6" s="46">
        <v>4800</v>
      </c>
      <c r="K6" s="46">
        <v>25</v>
      </c>
      <c r="L6" s="46">
        <v>24</v>
      </c>
      <c r="M6" s="46">
        <v>18</v>
      </c>
      <c r="N6" s="46">
        <v>7310</v>
      </c>
      <c r="O6" s="46">
        <v>7344</v>
      </c>
      <c r="P6" s="46">
        <v>5400</v>
      </c>
      <c r="Q6" s="46" t="s">
        <v>225</v>
      </c>
      <c r="R6" s="64" t="s">
        <v>273</v>
      </c>
      <c r="S6" s="46" t="s">
        <v>274</v>
      </c>
      <c r="T6" s="46" t="s">
        <v>275</v>
      </c>
      <c r="U6" s="89"/>
    </row>
    <row r="7" spans="1:22" x14ac:dyDescent="0.3">
      <c r="A7" s="62">
        <v>3</v>
      </c>
      <c r="B7" s="46" t="s">
        <v>29</v>
      </c>
      <c r="C7" s="46">
        <v>12</v>
      </c>
      <c r="D7" s="46">
        <v>75</v>
      </c>
      <c r="E7" s="46">
        <v>0</v>
      </c>
      <c r="F7" s="46">
        <v>0</v>
      </c>
      <c r="G7" s="46">
        <v>6420</v>
      </c>
      <c r="H7" s="46">
        <v>403200</v>
      </c>
      <c r="I7" s="46">
        <v>2700</v>
      </c>
      <c r="J7" s="46">
        <v>3680</v>
      </c>
      <c r="K7" s="46">
        <v>30</v>
      </c>
      <c r="L7" s="46">
        <v>15</v>
      </c>
      <c r="M7" s="46">
        <v>21</v>
      </c>
      <c r="N7" s="46">
        <v>6394</v>
      </c>
      <c r="O7" s="46">
        <v>6390</v>
      </c>
      <c r="P7" s="46">
        <v>18700</v>
      </c>
      <c r="Q7" s="46" t="s">
        <v>225</v>
      </c>
      <c r="R7" s="64" t="s">
        <v>276</v>
      </c>
      <c r="S7" s="46" t="s">
        <v>274</v>
      </c>
      <c r="T7" s="46" t="s">
        <v>275</v>
      </c>
      <c r="U7" s="89"/>
    </row>
    <row r="8" spans="1:22" ht="14.55" customHeight="1" x14ac:dyDescent="0.3">
      <c r="A8" s="62">
        <v>4</v>
      </c>
      <c r="B8" s="46" t="s">
        <v>30</v>
      </c>
      <c r="C8" s="46">
        <v>12</v>
      </c>
      <c r="D8" s="46">
        <v>100</v>
      </c>
      <c r="E8" s="46">
        <v>0</v>
      </c>
      <c r="F8" s="46">
        <v>0</v>
      </c>
      <c r="G8" s="46">
        <v>5936</v>
      </c>
      <c r="H8" s="46">
        <v>164000</v>
      </c>
      <c r="I8" s="46">
        <v>585</v>
      </c>
      <c r="J8" s="46">
        <v>12540</v>
      </c>
      <c r="K8" s="46">
        <v>10</v>
      </c>
      <c r="L8" s="46">
        <v>10</v>
      </c>
      <c r="M8" s="46">
        <v>10</v>
      </c>
      <c r="N8" s="46">
        <v>7249</v>
      </c>
      <c r="O8" s="46">
        <v>13420</v>
      </c>
      <c r="P8" s="46">
        <v>90850</v>
      </c>
      <c r="Q8" s="46" t="s">
        <v>221</v>
      </c>
      <c r="R8" s="64" t="s">
        <v>277</v>
      </c>
      <c r="S8" s="46" t="s">
        <v>278</v>
      </c>
      <c r="T8" s="46" t="s">
        <v>279</v>
      </c>
      <c r="U8" s="89"/>
    </row>
    <row r="9" spans="1:22" ht="14.55" customHeight="1" x14ac:dyDescent="0.3">
      <c r="A9" s="62">
        <v>5</v>
      </c>
      <c r="B9" s="46" t="s">
        <v>170</v>
      </c>
      <c r="C9" s="46">
        <v>3</v>
      </c>
      <c r="D9" s="46">
        <v>1225</v>
      </c>
      <c r="E9" s="46">
        <v>0</v>
      </c>
      <c r="F9" s="46">
        <v>0</v>
      </c>
      <c r="G9" s="46">
        <v>24435</v>
      </c>
      <c r="H9" s="46">
        <v>414000</v>
      </c>
      <c r="I9" s="46">
        <v>518</v>
      </c>
      <c r="J9" s="46">
        <v>10280</v>
      </c>
      <c r="K9" s="46">
        <v>14</v>
      </c>
      <c r="L9" s="46">
        <v>39</v>
      </c>
      <c r="M9" s="46">
        <v>14</v>
      </c>
      <c r="N9" s="46">
        <v>6424</v>
      </c>
      <c r="O9" s="46">
        <v>5199</v>
      </c>
      <c r="P9" s="46">
        <v>51525</v>
      </c>
      <c r="Q9" s="46" t="s">
        <v>221</v>
      </c>
      <c r="R9" s="64" t="s">
        <v>280</v>
      </c>
      <c r="S9" s="46" t="s">
        <v>281</v>
      </c>
      <c r="T9" s="46" t="s">
        <v>282</v>
      </c>
      <c r="U9" s="89"/>
    </row>
    <row r="10" spans="1:22" ht="43.2" x14ac:dyDescent="0.3">
      <c r="A10" s="62">
        <v>6</v>
      </c>
      <c r="B10" s="46" t="s">
        <v>32</v>
      </c>
      <c r="C10" s="46">
        <v>0</v>
      </c>
      <c r="D10" s="46">
        <v>1700</v>
      </c>
      <c r="E10" s="46">
        <v>0</v>
      </c>
      <c r="F10" s="46">
        <v>0</v>
      </c>
      <c r="G10" s="46">
        <v>19861</v>
      </c>
      <c r="H10" s="46">
        <v>510000</v>
      </c>
      <c r="I10" s="46">
        <v>464</v>
      </c>
      <c r="J10" s="46">
        <v>25920</v>
      </c>
      <c r="K10" s="46">
        <v>30</v>
      </c>
      <c r="L10" s="46">
        <v>27</v>
      </c>
      <c r="M10" s="46">
        <v>63</v>
      </c>
      <c r="N10" s="46">
        <v>5222</v>
      </c>
      <c r="O10" s="46">
        <v>3522</v>
      </c>
      <c r="P10" s="46">
        <v>68350</v>
      </c>
      <c r="Q10" s="46" t="s">
        <v>221</v>
      </c>
      <c r="R10" s="64" t="s">
        <v>283</v>
      </c>
      <c r="S10" s="46" t="s">
        <v>284</v>
      </c>
      <c r="T10" s="46" t="s">
        <v>282</v>
      </c>
      <c r="U10" s="89"/>
    </row>
    <row r="11" spans="1:22" ht="14.1" customHeight="1" x14ac:dyDescent="0.3">
      <c r="A11" s="62">
        <v>7</v>
      </c>
      <c r="B11" s="46" t="s">
        <v>33</v>
      </c>
      <c r="C11" s="46">
        <v>0</v>
      </c>
      <c r="D11" s="46">
        <v>141</v>
      </c>
      <c r="E11" s="46">
        <v>0</v>
      </c>
      <c r="F11" s="46">
        <v>0</v>
      </c>
      <c r="G11" s="46">
        <v>37475</v>
      </c>
      <c r="H11" s="46">
        <v>310500</v>
      </c>
      <c r="I11" s="46">
        <v>599</v>
      </c>
      <c r="J11" s="46">
        <v>14060</v>
      </c>
      <c r="K11" s="46">
        <v>52</v>
      </c>
      <c r="L11" s="46">
        <v>32</v>
      </c>
      <c r="M11" s="46">
        <v>29</v>
      </c>
      <c r="N11" s="46">
        <v>9126</v>
      </c>
      <c r="O11" s="46">
        <v>8985</v>
      </c>
      <c r="P11" s="46">
        <v>30900</v>
      </c>
      <c r="Q11" s="46" t="s">
        <v>221</v>
      </c>
      <c r="R11" s="64" t="s">
        <v>285</v>
      </c>
      <c r="S11" s="46" t="s">
        <v>284</v>
      </c>
      <c r="T11" s="46" t="s">
        <v>282</v>
      </c>
      <c r="U11" s="89"/>
    </row>
    <row r="12" spans="1:22" ht="14.1" customHeight="1" x14ac:dyDescent="0.3">
      <c r="A12" s="62">
        <v>8</v>
      </c>
      <c r="B12" s="46" t="s">
        <v>214</v>
      </c>
      <c r="C12" s="46">
        <v>0</v>
      </c>
      <c r="D12" s="46">
        <v>2115</v>
      </c>
      <c r="E12" s="46">
        <v>0</v>
      </c>
      <c r="F12" s="46">
        <v>0</v>
      </c>
      <c r="G12" s="46">
        <v>10127</v>
      </c>
      <c r="H12" s="46">
        <v>261691</v>
      </c>
      <c r="I12" s="46">
        <v>199</v>
      </c>
      <c r="J12" s="46">
        <v>13547</v>
      </c>
      <c r="K12" s="46">
        <v>0</v>
      </c>
      <c r="L12" s="46">
        <v>60</v>
      </c>
      <c r="M12" s="46">
        <v>0</v>
      </c>
      <c r="N12" s="46">
        <v>3826</v>
      </c>
      <c r="O12" s="46">
        <v>14845</v>
      </c>
      <c r="P12" s="46">
        <v>32800</v>
      </c>
      <c r="Q12" s="46" t="s">
        <v>221</v>
      </c>
      <c r="R12" s="64" t="s">
        <v>286</v>
      </c>
      <c r="S12" s="46" t="s">
        <v>287</v>
      </c>
      <c r="T12" s="46" t="s">
        <v>288</v>
      </c>
      <c r="U12" s="89"/>
    </row>
    <row r="13" spans="1:22" ht="14.1" customHeight="1" x14ac:dyDescent="0.3">
      <c r="A13" s="62">
        <v>9</v>
      </c>
      <c r="B13" s="46" t="s">
        <v>215</v>
      </c>
      <c r="C13" s="46">
        <v>0</v>
      </c>
      <c r="D13" s="46">
        <v>0</v>
      </c>
      <c r="E13" s="46">
        <v>0</v>
      </c>
      <c r="F13" s="46">
        <v>0</v>
      </c>
      <c r="G13" s="46">
        <v>75</v>
      </c>
      <c r="H13" s="46">
        <v>3600</v>
      </c>
      <c r="I13" s="46">
        <v>0</v>
      </c>
      <c r="J13" s="46">
        <v>0</v>
      </c>
      <c r="K13" s="46">
        <v>0</v>
      </c>
      <c r="L13" s="46">
        <v>0</v>
      </c>
      <c r="M13" s="46">
        <v>0</v>
      </c>
      <c r="N13" s="46">
        <v>0</v>
      </c>
      <c r="O13" s="46">
        <v>60</v>
      </c>
      <c r="P13" s="46">
        <v>950</v>
      </c>
      <c r="Q13" s="46" t="s">
        <v>246</v>
      </c>
      <c r="R13" s="64" t="s">
        <v>289</v>
      </c>
      <c r="S13" s="46" t="s">
        <v>227</v>
      </c>
      <c r="T13" s="46" t="s">
        <v>290</v>
      </c>
      <c r="U13" s="89"/>
    </row>
    <row r="14" spans="1:22" x14ac:dyDescent="0.3">
      <c r="A14" s="62">
        <v>10</v>
      </c>
      <c r="B14" s="46" t="s">
        <v>36</v>
      </c>
      <c r="C14" s="46">
        <v>0</v>
      </c>
      <c r="D14" s="46">
        <v>300</v>
      </c>
      <c r="E14" s="46">
        <v>0</v>
      </c>
      <c r="F14" s="46">
        <v>0</v>
      </c>
      <c r="G14" s="46">
        <v>1806</v>
      </c>
      <c r="H14" s="46">
        <v>202950</v>
      </c>
      <c r="I14" s="46">
        <v>900</v>
      </c>
      <c r="J14" s="46" t="s">
        <v>249</v>
      </c>
      <c r="K14" s="46">
        <v>9</v>
      </c>
      <c r="L14" s="46">
        <v>12</v>
      </c>
      <c r="M14" s="46">
        <v>9</v>
      </c>
      <c r="N14" s="46">
        <v>4069</v>
      </c>
      <c r="O14" s="46">
        <v>8870</v>
      </c>
      <c r="P14" s="46">
        <v>26375</v>
      </c>
      <c r="Q14" s="46" t="s">
        <v>225</v>
      </c>
      <c r="R14" s="64" t="s">
        <v>291</v>
      </c>
      <c r="S14" s="46" t="s">
        <v>292</v>
      </c>
      <c r="T14" s="46" t="s">
        <v>293</v>
      </c>
      <c r="U14" s="89"/>
    </row>
    <row r="15" spans="1:22" x14ac:dyDescent="0.3">
      <c r="A15" s="62">
        <v>11</v>
      </c>
      <c r="B15" s="46" t="s">
        <v>171</v>
      </c>
      <c r="C15" s="46">
        <v>5</v>
      </c>
      <c r="D15" s="46">
        <v>40</v>
      </c>
      <c r="E15" s="46">
        <v>0</v>
      </c>
      <c r="F15" s="46">
        <v>0</v>
      </c>
      <c r="G15" s="46">
        <v>10148</v>
      </c>
      <c r="H15" s="46">
        <v>392000</v>
      </c>
      <c r="I15" s="46">
        <v>0</v>
      </c>
      <c r="J15" s="46">
        <v>17570</v>
      </c>
      <c r="K15" s="46">
        <v>25</v>
      </c>
      <c r="L15" s="46">
        <v>30</v>
      </c>
      <c r="M15" s="46">
        <v>8</v>
      </c>
      <c r="N15" s="46">
        <v>9175</v>
      </c>
      <c r="O15" s="46">
        <v>9175</v>
      </c>
      <c r="P15" s="46">
        <v>23850</v>
      </c>
      <c r="Q15" s="46" t="s">
        <v>221</v>
      </c>
      <c r="R15" s="64" t="s">
        <v>294</v>
      </c>
      <c r="S15" s="46" t="s">
        <v>295</v>
      </c>
      <c r="T15" s="46" t="s">
        <v>296</v>
      </c>
      <c r="U15" s="89"/>
      <c r="V15" s="63"/>
    </row>
    <row r="16" spans="1:22" ht="14.1" customHeight="1" x14ac:dyDescent="0.3">
      <c r="A16" s="62">
        <v>12</v>
      </c>
      <c r="B16" s="46" t="s">
        <v>39</v>
      </c>
      <c r="C16" s="46">
        <v>0</v>
      </c>
      <c r="D16" s="46">
        <v>6</v>
      </c>
      <c r="E16" s="46">
        <v>0</v>
      </c>
      <c r="F16" s="46">
        <v>0</v>
      </c>
      <c r="G16" s="46">
        <v>5320</v>
      </c>
      <c r="H16" s="46">
        <v>11400</v>
      </c>
      <c r="I16" s="46">
        <v>0</v>
      </c>
      <c r="J16" s="46">
        <v>7702</v>
      </c>
      <c r="K16" s="46">
        <v>12</v>
      </c>
      <c r="L16" s="46">
        <v>12</v>
      </c>
      <c r="M16" s="46" t="s">
        <v>249</v>
      </c>
      <c r="N16" s="46">
        <v>1097</v>
      </c>
      <c r="O16" s="46">
        <v>4250</v>
      </c>
      <c r="P16" s="46">
        <v>16450</v>
      </c>
      <c r="Q16" s="46" t="s">
        <v>221</v>
      </c>
      <c r="R16" s="64" t="s">
        <v>297</v>
      </c>
      <c r="S16" s="46" t="s">
        <v>298</v>
      </c>
      <c r="T16" s="46" t="s">
        <v>299</v>
      </c>
      <c r="U16" s="89"/>
      <c r="V16" s="63"/>
    </row>
    <row r="17" spans="1:22" ht="57.6" x14ac:dyDescent="0.3">
      <c r="A17" s="62">
        <v>13</v>
      </c>
      <c r="B17" s="46" t="s">
        <v>41</v>
      </c>
      <c r="C17" s="46">
        <v>0</v>
      </c>
      <c r="D17" s="46">
        <v>100</v>
      </c>
      <c r="E17" s="46">
        <v>0</v>
      </c>
      <c r="F17" s="46">
        <v>0</v>
      </c>
      <c r="G17" s="46">
        <v>5100</v>
      </c>
      <c r="H17" s="46">
        <v>38480</v>
      </c>
      <c r="I17" s="46">
        <v>1130</v>
      </c>
      <c r="J17" s="46">
        <v>23504</v>
      </c>
      <c r="K17" s="46">
        <v>25</v>
      </c>
      <c r="L17" s="46">
        <v>40</v>
      </c>
      <c r="M17" s="46">
        <v>47</v>
      </c>
      <c r="N17" s="46">
        <v>1035</v>
      </c>
      <c r="O17" s="46">
        <v>4800</v>
      </c>
      <c r="P17" s="46">
        <v>104930</v>
      </c>
      <c r="Q17" s="46" t="s">
        <v>221</v>
      </c>
      <c r="R17" s="64" t="s">
        <v>300</v>
      </c>
      <c r="S17" s="46" t="s">
        <v>301</v>
      </c>
      <c r="T17" s="46" t="s">
        <v>41</v>
      </c>
      <c r="U17" s="89"/>
      <c r="V17" s="63"/>
    </row>
    <row r="18" spans="1:22" ht="14.1" customHeight="1" x14ac:dyDescent="0.3">
      <c r="A18" s="62">
        <v>14</v>
      </c>
      <c r="B18" s="46" t="s">
        <v>188</v>
      </c>
      <c r="C18" s="46">
        <v>0</v>
      </c>
      <c r="D18" s="46">
        <v>105</v>
      </c>
      <c r="E18" s="46">
        <v>0</v>
      </c>
      <c r="F18" s="46">
        <v>0</v>
      </c>
      <c r="G18" s="46">
        <v>2500</v>
      </c>
      <c r="H18" s="46">
        <v>123000</v>
      </c>
      <c r="I18" s="46">
        <v>0</v>
      </c>
      <c r="J18" s="46">
        <v>300</v>
      </c>
      <c r="K18" s="46">
        <v>0</v>
      </c>
      <c r="L18" s="46">
        <v>0</v>
      </c>
      <c r="M18" s="46">
        <v>0</v>
      </c>
      <c r="N18" s="46">
        <v>678</v>
      </c>
      <c r="O18" s="46">
        <v>1760</v>
      </c>
      <c r="P18" s="46">
        <v>2375</v>
      </c>
      <c r="Q18" s="46" t="s">
        <v>270</v>
      </c>
      <c r="R18" s="64" t="s">
        <v>302</v>
      </c>
      <c r="S18" s="46" t="s">
        <v>303</v>
      </c>
      <c r="T18" s="46" t="s">
        <v>304</v>
      </c>
      <c r="U18" s="89"/>
      <c r="V18" s="63"/>
    </row>
    <row r="19" spans="1:22" ht="72" x14ac:dyDescent="0.3">
      <c r="A19" s="62">
        <v>15</v>
      </c>
      <c r="B19" s="46" t="s">
        <v>191</v>
      </c>
      <c r="C19" s="46">
        <v>0</v>
      </c>
      <c r="D19" s="46">
        <v>0</v>
      </c>
      <c r="E19" s="46">
        <v>0</v>
      </c>
      <c r="F19" s="46">
        <v>0</v>
      </c>
      <c r="G19" s="46">
        <v>280</v>
      </c>
      <c r="H19" s="46">
        <v>57847</v>
      </c>
      <c r="I19" s="46">
        <v>80</v>
      </c>
      <c r="J19" s="46">
        <v>1367</v>
      </c>
      <c r="K19" s="46">
        <v>50</v>
      </c>
      <c r="L19" s="46">
        <v>72</v>
      </c>
      <c r="M19" s="46">
        <v>5</v>
      </c>
      <c r="N19" s="46">
        <v>228</v>
      </c>
      <c r="O19" s="46">
        <v>1737</v>
      </c>
      <c r="P19" s="46">
        <v>6740</v>
      </c>
      <c r="Q19" s="46" t="s">
        <v>221</v>
      </c>
      <c r="R19" s="64" t="s">
        <v>305</v>
      </c>
      <c r="S19" s="46" t="s">
        <v>303</v>
      </c>
      <c r="T19" s="46" t="s">
        <v>306</v>
      </c>
      <c r="U19" s="89"/>
      <c r="V19" s="63"/>
    </row>
    <row r="20" spans="1:22" x14ac:dyDescent="0.3">
      <c r="A20" s="62">
        <v>16</v>
      </c>
      <c r="B20" s="46" t="s">
        <v>192</v>
      </c>
      <c r="C20" s="46" t="s">
        <v>249</v>
      </c>
      <c r="D20" s="46">
        <v>48</v>
      </c>
      <c r="E20" s="46" t="s">
        <v>249</v>
      </c>
      <c r="F20" s="46" t="s">
        <v>249</v>
      </c>
      <c r="G20" s="46">
        <v>1700</v>
      </c>
      <c r="H20" s="46">
        <v>27340</v>
      </c>
      <c r="I20" s="46">
        <v>20</v>
      </c>
      <c r="J20" s="46">
        <v>4440</v>
      </c>
      <c r="K20" s="46" t="s">
        <v>249</v>
      </c>
      <c r="L20" s="46" t="s">
        <v>249</v>
      </c>
      <c r="M20" s="46" t="s">
        <v>249</v>
      </c>
      <c r="N20" s="46">
        <v>1421</v>
      </c>
      <c r="O20" s="46">
        <v>410</v>
      </c>
      <c r="P20" s="46">
        <v>13900</v>
      </c>
      <c r="Q20" s="46" t="s">
        <v>249</v>
      </c>
      <c r="R20" s="64" t="s">
        <v>228</v>
      </c>
      <c r="S20" s="46" t="s">
        <v>307</v>
      </c>
      <c r="T20" s="46" t="s">
        <v>308</v>
      </c>
      <c r="U20" s="89"/>
      <c r="V20" s="63"/>
    </row>
    <row r="21" spans="1:22" ht="43.2" x14ac:dyDescent="0.3">
      <c r="A21" s="62">
        <v>17</v>
      </c>
      <c r="B21" s="46" t="s">
        <v>27</v>
      </c>
      <c r="C21" s="46">
        <v>24</v>
      </c>
      <c r="D21" s="46">
        <v>290</v>
      </c>
      <c r="E21" s="46">
        <v>0</v>
      </c>
      <c r="F21" s="46">
        <v>0</v>
      </c>
      <c r="G21" s="46">
        <v>2261</v>
      </c>
      <c r="H21" s="46">
        <v>467470</v>
      </c>
      <c r="I21" s="46">
        <v>1998</v>
      </c>
      <c r="J21" s="46">
        <v>6200</v>
      </c>
      <c r="K21" s="46">
        <v>12</v>
      </c>
      <c r="L21" s="46">
        <v>12</v>
      </c>
      <c r="M21" s="46">
        <v>12</v>
      </c>
      <c r="N21" s="46">
        <v>2876</v>
      </c>
      <c r="O21" s="46">
        <v>1600</v>
      </c>
      <c r="P21" s="46">
        <v>6850</v>
      </c>
      <c r="Q21" s="46" t="s">
        <v>225</v>
      </c>
      <c r="R21" s="64" t="s">
        <v>258</v>
      </c>
      <c r="S21" s="46" t="s">
        <v>223</v>
      </c>
      <c r="T21" s="46" t="s">
        <v>259</v>
      </c>
      <c r="U21" s="89"/>
      <c r="V21" s="63"/>
    </row>
    <row r="22" spans="1:22" ht="14.1" customHeight="1" x14ac:dyDescent="0.3">
      <c r="A22" s="62">
        <v>18</v>
      </c>
      <c r="B22" s="46" t="s">
        <v>194</v>
      </c>
      <c r="C22" s="46"/>
      <c r="D22" s="46"/>
      <c r="E22" s="46"/>
      <c r="F22" s="46"/>
      <c r="G22" s="46"/>
      <c r="H22" s="46"/>
      <c r="I22" s="46"/>
      <c r="J22" s="46"/>
      <c r="K22" s="46"/>
      <c r="L22" s="46"/>
      <c r="M22" s="46"/>
      <c r="N22" s="46"/>
      <c r="O22" s="46"/>
      <c r="P22" s="46"/>
      <c r="Q22" s="46"/>
      <c r="R22" s="64"/>
      <c r="S22" s="46"/>
      <c r="T22" s="46"/>
      <c r="U22" s="89"/>
      <c r="V22" s="63"/>
    </row>
    <row r="23" spans="1:22" ht="14.1" customHeight="1" x14ac:dyDescent="0.3">
      <c r="A23" s="62">
        <v>19</v>
      </c>
      <c r="B23" s="13" t="s">
        <v>209</v>
      </c>
      <c r="C23" s="46" t="s">
        <v>249</v>
      </c>
      <c r="D23" s="46" t="s">
        <v>249</v>
      </c>
      <c r="E23" s="46" t="s">
        <v>249</v>
      </c>
      <c r="F23" s="46" t="s">
        <v>249</v>
      </c>
      <c r="G23" s="46" t="s">
        <v>249</v>
      </c>
      <c r="H23" s="46" t="s">
        <v>249</v>
      </c>
      <c r="I23" s="46" t="s">
        <v>249</v>
      </c>
      <c r="J23" s="46" t="s">
        <v>249</v>
      </c>
      <c r="K23" s="46" t="s">
        <v>249</v>
      </c>
      <c r="L23" s="46" t="s">
        <v>249</v>
      </c>
      <c r="M23" s="46" t="s">
        <v>249</v>
      </c>
      <c r="N23" s="46" t="s">
        <v>249</v>
      </c>
      <c r="O23" s="46" t="s">
        <v>249</v>
      </c>
      <c r="P23" s="46" t="s">
        <v>249</v>
      </c>
      <c r="Q23" s="46" t="s">
        <v>249</v>
      </c>
      <c r="R23" s="64" t="s">
        <v>228</v>
      </c>
      <c r="S23" s="46" t="s">
        <v>228</v>
      </c>
      <c r="T23" s="46" t="s">
        <v>228</v>
      </c>
      <c r="U23" s="89"/>
      <c r="V23" s="63"/>
    </row>
    <row r="24" spans="1:22" ht="288" x14ac:dyDescent="0.3">
      <c r="A24" s="62">
        <v>20</v>
      </c>
      <c r="B24" s="46" t="s">
        <v>34</v>
      </c>
      <c r="C24" s="46">
        <v>11</v>
      </c>
      <c r="D24" s="46">
        <v>425</v>
      </c>
      <c r="E24" s="46">
        <v>24</v>
      </c>
      <c r="F24" s="46">
        <v>73</v>
      </c>
      <c r="G24" s="46">
        <v>5834</v>
      </c>
      <c r="H24" s="46">
        <v>360300</v>
      </c>
      <c r="I24" s="46">
        <v>2991</v>
      </c>
      <c r="J24" s="46">
        <v>30537</v>
      </c>
      <c r="K24" s="46">
        <v>22</v>
      </c>
      <c r="L24" s="46">
        <v>54</v>
      </c>
      <c r="M24" s="46">
        <v>15</v>
      </c>
      <c r="N24" s="46">
        <v>907</v>
      </c>
      <c r="O24" s="46">
        <v>15482</v>
      </c>
      <c r="P24" s="46">
        <v>6303</v>
      </c>
      <c r="Q24" s="46" t="s">
        <v>221</v>
      </c>
      <c r="R24" s="64" t="s">
        <v>260</v>
      </c>
      <c r="S24" s="46" t="s">
        <v>261</v>
      </c>
      <c r="T24" s="46" t="s">
        <v>262</v>
      </c>
      <c r="U24" s="89"/>
      <c r="V24" s="63"/>
    </row>
    <row r="25" spans="1:22" x14ac:dyDescent="0.3">
      <c r="A25" s="62">
        <v>21</v>
      </c>
      <c r="B25" s="46" t="s">
        <v>35</v>
      </c>
      <c r="C25" s="46">
        <v>0</v>
      </c>
      <c r="D25" s="46">
        <v>0</v>
      </c>
      <c r="E25" s="46">
        <v>0</v>
      </c>
      <c r="F25" s="46">
        <v>0</v>
      </c>
      <c r="G25" s="46">
        <v>0</v>
      </c>
      <c r="H25" s="46">
        <v>50</v>
      </c>
      <c r="I25" s="46">
        <v>0</v>
      </c>
      <c r="J25" s="46">
        <v>0</v>
      </c>
      <c r="K25" s="46">
        <v>0</v>
      </c>
      <c r="L25" s="46">
        <v>0</v>
      </c>
      <c r="M25" s="46">
        <v>0</v>
      </c>
      <c r="N25" s="46">
        <v>0</v>
      </c>
      <c r="O25" s="46">
        <v>100</v>
      </c>
      <c r="P25" s="46">
        <v>0</v>
      </c>
      <c r="Q25" s="46" t="s">
        <v>225</v>
      </c>
      <c r="R25" s="64" t="s">
        <v>228</v>
      </c>
      <c r="S25" s="46" t="s">
        <v>263</v>
      </c>
      <c r="T25" s="46" t="s">
        <v>264</v>
      </c>
      <c r="U25" s="89"/>
      <c r="V25" s="63"/>
    </row>
    <row r="26" spans="1:22" x14ac:dyDescent="0.3">
      <c r="A26" s="62">
        <v>22</v>
      </c>
      <c r="B26" s="46" t="s">
        <v>195</v>
      </c>
      <c r="C26" s="46"/>
      <c r="D26" s="46"/>
      <c r="E26" s="46"/>
      <c r="F26" s="46"/>
      <c r="G26" s="46"/>
      <c r="H26" s="46"/>
      <c r="I26" s="46"/>
      <c r="J26" s="46"/>
      <c r="K26" s="46"/>
      <c r="L26" s="46"/>
      <c r="M26" s="46"/>
      <c r="N26" s="46"/>
      <c r="O26" s="46"/>
      <c r="P26" s="46"/>
      <c r="Q26" s="46"/>
      <c r="R26" s="64"/>
      <c r="S26" s="46"/>
      <c r="T26" s="46"/>
      <c r="U26" s="89"/>
      <c r="V26" s="63"/>
    </row>
    <row r="27" spans="1:22" x14ac:dyDescent="0.3">
      <c r="A27" s="62">
        <v>23</v>
      </c>
      <c r="B27" s="46" t="s">
        <v>172</v>
      </c>
      <c r="C27" s="46">
        <v>11</v>
      </c>
      <c r="D27" s="46">
        <v>425</v>
      </c>
      <c r="E27" s="46">
        <v>0</v>
      </c>
      <c r="F27" s="46">
        <v>0</v>
      </c>
      <c r="G27" s="46">
        <v>3900</v>
      </c>
      <c r="H27" s="46">
        <v>42800</v>
      </c>
      <c r="I27" s="46">
        <v>0</v>
      </c>
      <c r="J27" s="46">
        <v>12570</v>
      </c>
      <c r="K27" s="46">
        <v>14</v>
      </c>
      <c r="L27" s="46">
        <v>24</v>
      </c>
      <c r="M27" s="46">
        <v>14</v>
      </c>
      <c r="N27" s="46">
        <v>8100</v>
      </c>
      <c r="O27" s="77">
        <v>5800</v>
      </c>
      <c r="P27" s="46">
        <v>35640</v>
      </c>
      <c r="Q27" s="46" t="s">
        <v>221</v>
      </c>
      <c r="R27" s="64" t="s">
        <v>228</v>
      </c>
      <c r="S27" s="46" t="s">
        <v>265</v>
      </c>
      <c r="T27" s="46" t="s">
        <v>266</v>
      </c>
      <c r="U27" s="89"/>
      <c r="V27" s="63"/>
    </row>
    <row r="28" spans="1:22" x14ac:dyDescent="0.3">
      <c r="A28" s="62">
        <v>24</v>
      </c>
      <c r="B28" s="46" t="s">
        <v>40</v>
      </c>
      <c r="C28" s="46">
        <v>0</v>
      </c>
      <c r="D28" s="46">
        <v>54</v>
      </c>
      <c r="E28" s="46">
        <v>0</v>
      </c>
      <c r="F28" s="46">
        <v>0</v>
      </c>
      <c r="G28" s="46">
        <v>0</v>
      </c>
      <c r="H28" s="46">
        <v>154</v>
      </c>
      <c r="I28" s="46">
        <v>0</v>
      </c>
      <c r="J28" s="46">
        <v>122</v>
      </c>
      <c r="K28" s="46">
        <v>12</v>
      </c>
      <c r="L28" s="46">
        <v>12</v>
      </c>
      <c r="M28" s="46">
        <v>0</v>
      </c>
      <c r="N28" s="46">
        <v>358</v>
      </c>
      <c r="O28" s="46">
        <v>0</v>
      </c>
      <c r="P28" s="46">
        <v>63</v>
      </c>
      <c r="Q28" s="46" t="s">
        <v>225</v>
      </c>
      <c r="R28" s="64" t="s">
        <v>267</v>
      </c>
      <c r="S28" s="46" t="s">
        <v>268</v>
      </c>
      <c r="T28" s="46" t="s">
        <v>269</v>
      </c>
      <c r="U28" s="89"/>
      <c r="V28" s="63"/>
    </row>
    <row r="29" spans="1:22" x14ac:dyDescent="0.3">
      <c r="A29" s="62">
        <v>25</v>
      </c>
      <c r="B29" s="46" t="s">
        <v>31</v>
      </c>
      <c r="C29" s="46">
        <v>6</v>
      </c>
      <c r="D29" s="46">
        <v>48</v>
      </c>
      <c r="E29" s="46">
        <v>0</v>
      </c>
      <c r="F29" s="46">
        <v>0</v>
      </c>
      <c r="G29" s="46">
        <v>837</v>
      </c>
      <c r="H29" s="46">
        <v>69170</v>
      </c>
      <c r="I29" s="46">
        <v>621</v>
      </c>
      <c r="J29" s="46">
        <v>205</v>
      </c>
      <c r="K29" s="46">
        <v>10</v>
      </c>
      <c r="L29" s="46">
        <v>24</v>
      </c>
      <c r="M29" s="46">
        <v>10</v>
      </c>
      <c r="N29" s="46">
        <v>387</v>
      </c>
      <c r="O29" s="46">
        <v>1100</v>
      </c>
      <c r="P29" s="46">
        <v>3250</v>
      </c>
      <c r="Q29" s="46" t="s">
        <v>225</v>
      </c>
      <c r="R29" s="64" t="s">
        <v>309</v>
      </c>
      <c r="S29" s="46" t="s">
        <v>310</v>
      </c>
      <c r="T29" s="46" t="s">
        <v>311</v>
      </c>
      <c r="U29" s="89"/>
      <c r="V29" s="63"/>
    </row>
    <row r="30" spans="1:22" ht="187.2" x14ac:dyDescent="0.3">
      <c r="A30" s="62">
        <v>26</v>
      </c>
      <c r="B30" s="46" t="s">
        <v>37</v>
      </c>
      <c r="C30" s="46">
        <v>0</v>
      </c>
      <c r="D30" s="46">
        <v>275</v>
      </c>
      <c r="E30" s="46">
        <v>0</v>
      </c>
      <c r="F30" s="46">
        <v>0</v>
      </c>
      <c r="G30" s="46">
        <v>243</v>
      </c>
      <c r="H30" s="46">
        <v>27250</v>
      </c>
      <c r="I30" s="46">
        <v>0</v>
      </c>
      <c r="J30" s="46">
        <v>223</v>
      </c>
      <c r="K30" s="46">
        <v>16</v>
      </c>
      <c r="L30" s="46">
        <v>16</v>
      </c>
      <c r="M30" s="46">
        <v>16</v>
      </c>
      <c r="N30" s="46">
        <v>440</v>
      </c>
      <c r="O30" s="46">
        <v>50</v>
      </c>
      <c r="P30" s="46">
        <v>3300</v>
      </c>
      <c r="Q30" s="46" t="s">
        <v>270</v>
      </c>
      <c r="R30" s="64" t="s">
        <v>312</v>
      </c>
      <c r="S30" s="46" t="s">
        <v>313</v>
      </c>
      <c r="T30" s="46" t="s">
        <v>314</v>
      </c>
      <c r="U30" s="89"/>
      <c r="V30" s="63"/>
    </row>
    <row r="31" spans="1:22" ht="28.8" x14ac:dyDescent="0.3">
      <c r="A31" s="62">
        <v>27</v>
      </c>
      <c r="B31" s="46" t="s">
        <v>38</v>
      </c>
      <c r="C31" s="46">
        <v>34</v>
      </c>
      <c r="D31" s="46">
        <v>2570</v>
      </c>
      <c r="E31" s="46">
        <v>0</v>
      </c>
      <c r="F31" s="46">
        <v>0</v>
      </c>
      <c r="G31" s="46">
        <v>1000</v>
      </c>
      <c r="H31" s="46">
        <v>609560</v>
      </c>
      <c r="I31" s="46">
        <v>200</v>
      </c>
      <c r="J31" s="46">
        <v>10720</v>
      </c>
      <c r="K31" s="46">
        <v>16</v>
      </c>
      <c r="L31" s="46">
        <v>20</v>
      </c>
      <c r="M31" s="46">
        <v>16</v>
      </c>
      <c r="N31" s="46">
        <v>2640</v>
      </c>
      <c r="O31" s="46">
        <v>20465</v>
      </c>
      <c r="P31" s="46">
        <v>22150</v>
      </c>
      <c r="Q31" s="46" t="s">
        <v>221</v>
      </c>
      <c r="R31" s="64" t="s">
        <v>315</v>
      </c>
      <c r="S31" s="46" t="s">
        <v>232</v>
      </c>
      <c r="T31" s="46" t="s">
        <v>316</v>
      </c>
      <c r="U31" s="90"/>
      <c r="V31" s="63"/>
    </row>
    <row r="32" spans="1:22" ht="15.6" x14ac:dyDescent="0.3">
      <c r="B32" s="38" t="s">
        <v>26</v>
      </c>
      <c r="C32" s="39">
        <f t="shared" ref="C32:P32" si="0">SUM(C5:C31)</f>
        <v>136</v>
      </c>
      <c r="D32" s="39">
        <f t="shared" si="0"/>
        <v>10192</v>
      </c>
      <c r="E32" s="39">
        <f t="shared" si="0"/>
        <v>24</v>
      </c>
      <c r="F32" s="39">
        <f t="shared" si="0"/>
        <v>73</v>
      </c>
      <c r="G32" s="39">
        <f t="shared" si="0"/>
        <v>149719</v>
      </c>
      <c r="H32" s="39">
        <f t="shared" si="0"/>
        <v>5038182</v>
      </c>
      <c r="I32" s="39">
        <f t="shared" si="0"/>
        <v>17193</v>
      </c>
      <c r="J32" s="39">
        <f t="shared" si="0"/>
        <v>202127</v>
      </c>
      <c r="K32" s="39">
        <f t="shared" si="0"/>
        <v>401</v>
      </c>
      <c r="L32" s="39">
        <f t="shared" si="0"/>
        <v>547</v>
      </c>
      <c r="M32" s="39">
        <f t="shared" si="0"/>
        <v>315</v>
      </c>
      <c r="N32" s="39">
        <f t="shared" si="0"/>
        <v>82286</v>
      </c>
      <c r="O32" s="39">
        <f t="shared" si="0"/>
        <v>138964</v>
      </c>
      <c r="P32" s="39">
        <f t="shared" si="0"/>
        <v>579351</v>
      </c>
      <c r="Q32" s="39" t="s">
        <v>197</v>
      </c>
    </row>
    <row r="34" spans="2:13" ht="15.6" x14ac:dyDescent="0.3">
      <c r="B34" s="32" t="s">
        <v>175</v>
      </c>
      <c r="C34" s="36">
        <v>27</v>
      </c>
      <c r="D34" s="36"/>
      <c r="E34" s="36"/>
      <c r="F34" s="36"/>
      <c r="G34" s="36"/>
      <c r="H34" s="36"/>
      <c r="I34" s="36"/>
      <c r="J34" s="36"/>
      <c r="K34" s="36"/>
      <c r="L34" s="36"/>
      <c r="M34" s="36"/>
    </row>
    <row r="35" spans="2:13" ht="15.6" x14ac:dyDescent="0.3">
      <c r="B35" s="22" t="s">
        <v>178</v>
      </c>
      <c r="C35" s="29">
        <v>23</v>
      </c>
      <c r="D35" s="29"/>
      <c r="E35" s="29"/>
      <c r="F35" s="29"/>
      <c r="G35" s="29"/>
      <c r="H35" s="29"/>
      <c r="I35" s="29"/>
      <c r="J35" s="29"/>
      <c r="K35" s="29"/>
      <c r="L35" s="29"/>
      <c r="M35" s="29"/>
    </row>
  </sheetData>
  <mergeCells count="1">
    <mergeCell ref="U5:U3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3"/>
  <sheetViews>
    <sheetView topLeftCell="R1" zoomScale="110" zoomScaleNormal="110" workbookViewId="0">
      <pane ySplit="4" topLeftCell="A5" activePane="bottomLeft" state="frozen"/>
      <selection pane="bottomLeft" activeCell="U40" sqref="U40"/>
    </sheetView>
  </sheetViews>
  <sheetFormatPr defaultColWidth="13.5546875" defaultRowHeight="14.4" x14ac:dyDescent="0.3"/>
  <cols>
    <col min="1" max="1" width="3" style="13" bestFit="1" customWidth="1"/>
    <col min="2" max="2" width="37.21875" style="13" customWidth="1"/>
    <col min="3" max="3" width="8" style="13" customWidth="1"/>
    <col min="4" max="5" width="12.77734375" style="13" customWidth="1"/>
    <col min="6" max="6" width="12.33203125" style="13" customWidth="1"/>
    <col min="7" max="7" width="11.77734375" style="13" customWidth="1"/>
    <col min="8" max="8" width="7.88671875" style="13" bestFit="1" customWidth="1"/>
    <col min="9" max="9" width="9.109375" style="13" bestFit="1" customWidth="1"/>
    <col min="10" max="10" width="11.21875" style="13" customWidth="1"/>
    <col min="11" max="11" width="10.21875" style="13" customWidth="1"/>
    <col min="12" max="12" width="7.44140625" style="13" customWidth="1"/>
    <col min="13" max="13" width="10.77734375" style="13" customWidth="1"/>
    <col min="14" max="14" width="9.21875" style="13" customWidth="1"/>
    <col min="15" max="15" width="9.5546875" style="13" customWidth="1"/>
    <col min="16" max="16" width="10" style="13" customWidth="1"/>
    <col min="17" max="17" width="15" style="13" customWidth="1"/>
    <col min="18" max="18" width="79.44140625" style="86" customWidth="1"/>
    <col min="19" max="19" width="14.21875" style="54" customWidth="1"/>
    <col min="20" max="20" width="41.44140625" style="13" customWidth="1"/>
    <col min="21" max="21" width="17.44140625" style="13" bestFit="1" customWidth="1"/>
    <col min="22" max="16384" width="13.5546875" style="13"/>
  </cols>
  <sheetData>
    <row r="1" spans="1:21" ht="21" x14ac:dyDescent="0.4">
      <c r="B1" s="26" t="s">
        <v>2</v>
      </c>
    </row>
    <row r="2" spans="1:21" ht="15.6" x14ac:dyDescent="0.3">
      <c r="B2" s="27">
        <f>'Statewide Totals'!B3</f>
        <v>43950</v>
      </c>
    </row>
    <row r="4" spans="1:21" s="28" customFormat="1" ht="55.2" x14ac:dyDescent="0.3">
      <c r="A4" s="23"/>
      <c r="B4" s="58" t="s">
        <v>16</v>
      </c>
      <c r="C4" s="58" t="s">
        <v>163</v>
      </c>
      <c r="D4" s="58" t="s">
        <v>155</v>
      </c>
      <c r="E4" s="58" t="s">
        <v>161</v>
      </c>
      <c r="F4" s="58" t="s">
        <v>160</v>
      </c>
      <c r="G4" s="58" t="s">
        <v>10</v>
      </c>
      <c r="H4" s="58" t="s">
        <v>156</v>
      </c>
      <c r="I4" s="58" t="s">
        <v>11</v>
      </c>
      <c r="J4" s="58" t="s">
        <v>8</v>
      </c>
      <c r="K4" s="58" t="s">
        <v>162</v>
      </c>
      <c r="L4" s="58" t="s">
        <v>154</v>
      </c>
      <c r="M4" s="58" t="s">
        <v>9</v>
      </c>
      <c r="N4" s="58" t="s">
        <v>158</v>
      </c>
      <c r="O4" s="58" t="s">
        <v>157</v>
      </c>
      <c r="P4" s="58" t="s">
        <v>159</v>
      </c>
      <c r="Q4" s="59" t="s">
        <v>193</v>
      </c>
      <c r="R4" s="59" t="s">
        <v>165</v>
      </c>
      <c r="S4" s="79" t="s">
        <v>166</v>
      </c>
      <c r="T4" s="59" t="s">
        <v>167</v>
      </c>
      <c r="U4" s="59" t="s">
        <v>168</v>
      </c>
    </row>
    <row r="5" spans="1:21" x14ac:dyDescent="0.3">
      <c r="A5" s="18">
        <v>1</v>
      </c>
      <c r="B5" s="46" t="s">
        <v>189</v>
      </c>
      <c r="C5" s="46">
        <v>30</v>
      </c>
      <c r="D5" s="46">
        <v>300</v>
      </c>
      <c r="E5" s="46">
        <v>0</v>
      </c>
      <c r="F5" s="46">
        <v>0</v>
      </c>
      <c r="G5" s="46">
        <v>4944</v>
      </c>
      <c r="H5" s="46">
        <v>274540</v>
      </c>
      <c r="I5" s="46">
        <v>5138</v>
      </c>
      <c r="J5" s="46">
        <v>32025</v>
      </c>
      <c r="K5" s="46">
        <v>18</v>
      </c>
      <c r="L5" s="46">
        <v>54</v>
      </c>
      <c r="M5" s="46">
        <v>18</v>
      </c>
      <c r="N5" s="46">
        <v>5672</v>
      </c>
      <c r="O5" s="46">
        <v>13972</v>
      </c>
      <c r="P5" s="46">
        <v>681900</v>
      </c>
      <c r="Q5" s="46" t="s">
        <v>221</v>
      </c>
      <c r="R5" s="64" t="s">
        <v>228</v>
      </c>
      <c r="S5" s="78" t="s">
        <v>317</v>
      </c>
      <c r="T5" s="46" t="s">
        <v>318</v>
      </c>
      <c r="U5" s="88" t="s">
        <v>553</v>
      </c>
    </row>
    <row r="6" spans="1:21" x14ac:dyDescent="0.3">
      <c r="A6" s="18">
        <v>2</v>
      </c>
      <c r="B6" s="46" t="s">
        <v>47</v>
      </c>
      <c r="C6" s="46">
        <v>0</v>
      </c>
      <c r="D6" s="46">
        <v>0</v>
      </c>
      <c r="E6" s="46">
        <v>0</v>
      </c>
      <c r="F6" s="46">
        <v>0</v>
      </c>
      <c r="G6" s="46">
        <v>3045</v>
      </c>
      <c r="H6" s="46">
        <v>96000</v>
      </c>
      <c r="I6" s="46">
        <v>40</v>
      </c>
      <c r="J6" s="46">
        <v>53328</v>
      </c>
      <c r="K6" s="46">
        <v>20</v>
      </c>
      <c r="L6" s="46">
        <v>16</v>
      </c>
      <c r="M6" s="46">
        <v>3</v>
      </c>
      <c r="N6" s="46">
        <v>850</v>
      </c>
      <c r="O6" s="46">
        <v>13600</v>
      </c>
      <c r="P6" s="46">
        <v>44060</v>
      </c>
      <c r="Q6" s="46" t="s">
        <v>221</v>
      </c>
      <c r="R6" s="64" t="s">
        <v>228</v>
      </c>
      <c r="S6" s="78" t="s">
        <v>319</v>
      </c>
      <c r="T6" s="46" t="s">
        <v>47</v>
      </c>
      <c r="U6" s="89"/>
    </row>
    <row r="7" spans="1:21" x14ac:dyDescent="0.3">
      <c r="A7" s="18">
        <v>3</v>
      </c>
      <c r="B7" s="46" t="s">
        <v>48</v>
      </c>
      <c r="C7" s="46">
        <v>25</v>
      </c>
      <c r="D7" s="46">
        <v>175</v>
      </c>
      <c r="E7" s="46">
        <v>0</v>
      </c>
      <c r="F7" s="46">
        <v>0</v>
      </c>
      <c r="G7" s="46">
        <v>28680</v>
      </c>
      <c r="H7" s="46">
        <v>69780</v>
      </c>
      <c r="I7" s="46">
        <v>0</v>
      </c>
      <c r="J7" s="46">
        <v>10990</v>
      </c>
      <c r="K7" s="46">
        <v>63</v>
      </c>
      <c r="L7" s="46">
        <v>0</v>
      </c>
      <c r="M7" s="46">
        <v>0</v>
      </c>
      <c r="N7" s="46">
        <v>3200</v>
      </c>
      <c r="O7" s="46">
        <v>2100</v>
      </c>
      <c r="P7" s="46">
        <v>6690</v>
      </c>
      <c r="Q7" s="46" t="s">
        <v>225</v>
      </c>
      <c r="R7" s="64" t="s">
        <v>320</v>
      </c>
      <c r="S7" s="78" t="s">
        <v>321</v>
      </c>
      <c r="T7" s="46" t="s">
        <v>322</v>
      </c>
      <c r="U7" s="89"/>
    </row>
    <row r="8" spans="1:21" x14ac:dyDescent="0.3">
      <c r="A8" s="18">
        <v>4</v>
      </c>
      <c r="B8" s="46" t="s">
        <v>51</v>
      </c>
      <c r="C8" s="46">
        <v>0</v>
      </c>
      <c r="D8" s="46">
        <v>0</v>
      </c>
      <c r="E8" s="46">
        <v>0</v>
      </c>
      <c r="F8" s="46">
        <v>0</v>
      </c>
      <c r="G8" s="46">
        <v>53000</v>
      </c>
      <c r="H8" s="46">
        <v>88100</v>
      </c>
      <c r="I8" s="46">
        <v>0</v>
      </c>
      <c r="J8" s="46">
        <v>20080</v>
      </c>
      <c r="K8" s="46">
        <v>0</v>
      </c>
      <c r="L8" s="46">
        <v>0</v>
      </c>
      <c r="M8" s="46">
        <v>0</v>
      </c>
      <c r="N8" s="46">
        <v>4120</v>
      </c>
      <c r="O8" s="46">
        <v>44100</v>
      </c>
      <c r="P8" s="46">
        <v>9000</v>
      </c>
      <c r="Q8" s="46" t="s">
        <v>225</v>
      </c>
      <c r="R8" s="64" t="s">
        <v>323</v>
      </c>
      <c r="S8" s="78" t="s">
        <v>324</v>
      </c>
      <c r="T8" s="46" t="s">
        <v>325</v>
      </c>
      <c r="U8" s="89"/>
    </row>
    <row r="9" spans="1:21" x14ac:dyDescent="0.3">
      <c r="A9" s="18">
        <v>5</v>
      </c>
      <c r="B9" s="46" t="s">
        <v>53</v>
      </c>
      <c r="C9" s="46">
        <v>0</v>
      </c>
      <c r="D9" s="46">
        <v>2934</v>
      </c>
      <c r="E9" s="46">
        <v>0</v>
      </c>
      <c r="F9" s="46">
        <v>1880</v>
      </c>
      <c r="G9" s="46">
        <v>3290</v>
      </c>
      <c r="H9" s="46">
        <v>419500</v>
      </c>
      <c r="I9" s="46">
        <v>1441</v>
      </c>
      <c r="J9" s="46">
        <v>57754</v>
      </c>
      <c r="K9" s="46">
        <v>0</v>
      </c>
      <c r="L9" s="46">
        <v>0</v>
      </c>
      <c r="M9" s="46">
        <v>0</v>
      </c>
      <c r="N9" s="46">
        <v>168</v>
      </c>
      <c r="O9" s="46">
        <v>41748</v>
      </c>
      <c r="P9" s="46">
        <v>52218</v>
      </c>
      <c r="Q9" s="46" t="s">
        <v>225</v>
      </c>
      <c r="R9" s="64" t="s">
        <v>228</v>
      </c>
      <c r="S9" s="78" t="s">
        <v>326</v>
      </c>
      <c r="T9" s="46" t="s">
        <v>53</v>
      </c>
      <c r="U9" s="89"/>
    </row>
    <row r="10" spans="1:21" ht="158.4" x14ac:dyDescent="0.3">
      <c r="A10" s="18">
        <v>6</v>
      </c>
      <c r="B10" s="46" t="s">
        <v>55</v>
      </c>
      <c r="C10" s="46">
        <v>0</v>
      </c>
      <c r="D10" s="46">
        <v>320</v>
      </c>
      <c r="E10" s="46">
        <v>5</v>
      </c>
      <c r="F10" s="46">
        <v>5</v>
      </c>
      <c r="G10" s="46">
        <v>1072</v>
      </c>
      <c r="H10" s="46">
        <v>135806</v>
      </c>
      <c r="I10" s="46">
        <v>400</v>
      </c>
      <c r="J10" s="46">
        <v>7186</v>
      </c>
      <c r="K10" s="46">
        <v>4</v>
      </c>
      <c r="L10" s="46">
        <v>4</v>
      </c>
      <c r="M10" s="46">
        <v>4</v>
      </c>
      <c r="N10" s="46">
        <v>55487</v>
      </c>
      <c r="O10" s="46">
        <v>190</v>
      </c>
      <c r="P10" s="46">
        <v>14256</v>
      </c>
      <c r="Q10" s="46" t="s">
        <v>221</v>
      </c>
      <c r="R10" s="64" t="s">
        <v>327</v>
      </c>
      <c r="S10" s="78" t="s">
        <v>328</v>
      </c>
      <c r="T10" s="46" t="s">
        <v>55</v>
      </c>
      <c r="U10" s="89"/>
    </row>
    <row r="11" spans="1:21" x14ac:dyDescent="0.3">
      <c r="A11" s="18">
        <v>7</v>
      </c>
      <c r="B11" s="46" t="s">
        <v>58</v>
      </c>
      <c r="C11" s="46">
        <v>0</v>
      </c>
      <c r="D11" s="46">
        <v>107</v>
      </c>
      <c r="E11" s="46">
        <v>0</v>
      </c>
      <c r="F11" s="46">
        <v>0</v>
      </c>
      <c r="G11" s="46">
        <v>15192</v>
      </c>
      <c r="H11" s="46">
        <v>144340</v>
      </c>
      <c r="I11" s="46">
        <v>1879</v>
      </c>
      <c r="J11" s="46">
        <v>79304</v>
      </c>
      <c r="K11" s="46">
        <v>28</v>
      </c>
      <c r="L11" s="46">
        <v>28</v>
      </c>
      <c r="M11" s="46">
        <v>28</v>
      </c>
      <c r="N11" s="46">
        <v>1740</v>
      </c>
      <c r="O11" s="46">
        <v>10300</v>
      </c>
      <c r="P11" s="46">
        <v>12650</v>
      </c>
      <c r="Q11" s="46" t="s">
        <v>225</v>
      </c>
      <c r="R11" s="64" t="s">
        <v>329</v>
      </c>
      <c r="S11" s="78" t="s">
        <v>330</v>
      </c>
      <c r="T11" s="46" t="s">
        <v>58</v>
      </c>
      <c r="U11" s="89"/>
    </row>
    <row r="12" spans="1:21" x14ac:dyDescent="0.3">
      <c r="A12" s="18">
        <v>8</v>
      </c>
      <c r="B12" s="46" t="s">
        <v>190</v>
      </c>
      <c r="C12" s="46">
        <v>0</v>
      </c>
      <c r="D12" s="46">
        <v>38456</v>
      </c>
      <c r="E12" s="46">
        <v>0</v>
      </c>
      <c r="F12" s="46">
        <v>0</v>
      </c>
      <c r="G12" s="46">
        <v>10021</v>
      </c>
      <c r="H12" s="46">
        <v>71850</v>
      </c>
      <c r="I12" s="46">
        <v>3914</v>
      </c>
      <c r="J12" s="46">
        <v>60700</v>
      </c>
      <c r="K12" s="46">
        <v>6</v>
      </c>
      <c r="L12" s="46">
        <v>18</v>
      </c>
      <c r="M12" s="46">
        <v>5</v>
      </c>
      <c r="N12" s="46">
        <v>0</v>
      </c>
      <c r="O12" s="46">
        <v>19335</v>
      </c>
      <c r="P12" s="46">
        <v>77750</v>
      </c>
      <c r="Q12" s="46" t="s">
        <v>221</v>
      </c>
      <c r="R12" s="64" t="s">
        <v>228</v>
      </c>
      <c r="S12" s="78" t="s">
        <v>331</v>
      </c>
      <c r="T12" s="46" t="s">
        <v>332</v>
      </c>
      <c r="U12" s="89"/>
    </row>
    <row r="13" spans="1:21" x14ac:dyDescent="0.3">
      <c r="A13" s="18">
        <v>9</v>
      </c>
      <c r="B13" s="46" t="s">
        <v>63</v>
      </c>
      <c r="C13" s="46">
        <v>0</v>
      </c>
      <c r="D13" s="46" t="s">
        <v>249</v>
      </c>
      <c r="E13" s="46" t="s">
        <v>249</v>
      </c>
      <c r="F13" s="46" t="s">
        <v>249</v>
      </c>
      <c r="G13" s="46" t="s">
        <v>249</v>
      </c>
      <c r="H13" s="46" t="s">
        <v>249</v>
      </c>
      <c r="I13" s="46" t="s">
        <v>249</v>
      </c>
      <c r="J13" s="46" t="s">
        <v>249</v>
      </c>
      <c r="K13" s="46" t="s">
        <v>249</v>
      </c>
      <c r="L13" s="46" t="s">
        <v>249</v>
      </c>
      <c r="M13" s="46" t="s">
        <v>249</v>
      </c>
      <c r="N13" s="46" t="s">
        <v>249</v>
      </c>
      <c r="O13" s="46" t="s">
        <v>249</v>
      </c>
      <c r="P13" s="46" t="s">
        <v>249</v>
      </c>
      <c r="Q13" s="46" t="s">
        <v>249</v>
      </c>
      <c r="R13" s="64" t="s">
        <v>228</v>
      </c>
      <c r="S13" s="78" t="s">
        <v>333</v>
      </c>
      <c r="T13" s="46" t="s">
        <v>334</v>
      </c>
      <c r="U13" s="89"/>
    </row>
    <row r="14" spans="1:21" x14ac:dyDescent="0.3">
      <c r="A14" s="18">
        <v>10</v>
      </c>
      <c r="B14" s="46" t="s">
        <v>42</v>
      </c>
      <c r="C14" s="46">
        <v>0</v>
      </c>
      <c r="D14" s="46">
        <v>600</v>
      </c>
      <c r="E14" s="46">
        <v>0</v>
      </c>
      <c r="F14" s="46">
        <v>0</v>
      </c>
      <c r="G14" s="46">
        <v>55</v>
      </c>
      <c r="H14" s="46">
        <v>7600</v>
      </c>
      <c r="I14" s="46">
        <v>0</v>
      </c>
      <c r="J14" s="46">
        <v>225</v>
      </c>
      <c r="K14" s="46">
        <v>5</v>
      </c>
      <c r="L14" s="46">
        <v>30</v>
      </c>
      <c r="M14" s="46">
        <v>6</v>
      </c>
      <c r="N14" s="46">
        <v>0</v>
      </c>
      <c r="O14" s="46">
        <v>106</v>
      </c>
      <c r="P14" s="46">
        <v>250</v>
      </c>
      <c r="Q14" s="46" t="s">
        <v>221</v>
      </c>
      <c r="R14" s="64" t="s">
        <v>228</v>
      </c>
      <c r="S14" s="78" t="s">
        <v>351</v>
      </c>
      <c r="T14" s="46" t="s">
        <v>282</v>
      </c>
      <c r="U14" s="89"/>
    </row>
    <row r="15" spans="1:21" ht="28.8" x14ac:dyDescent="0.3">
      <c r="A15" s="18">
        <v>11</v>
      </c>
      <c r="B15" s="46" t="s">
        <v>43</v>
      </c>
      <c r="C15" s="46">
        <v>0</v>
      </c>
      <c r="D15" s="46">
        <v>120</v>
      </c>
      <c r="E15" s="46">
        <v>0</v>
      </c>
      <c r="F15" s="46">
        <v>0</v>
      </c>
      <c r="G15" s="46">
        <v>25032</v>
      </c>
      <c r="H15" s="46">
        <v>510000</v>
      </c>
      <c r="I15" s="46">
        <v>471</v>
      </c>
      <c r="J15" s="46">
        <v>15890</v>
      </c>
      <c r="K15" s="46">
        <v>14</v>
      </c>
      <c r="L15" s="46">
        <v>9</v>
      </c>
      <c r="M15" s="46">
        <v>14</v>
      </c>
      <c r="N15" s="46">
        <v>6351</v>
      </c>
      <c r="O15" s="46">
        <v>6231</v>
      </c>
      <c r="P15" s="46">
        <v>18550</v>
      </c>
      <c r="Q15" s="46" t="s">
        <v>221</v>
      </c>
      <c r="R15" s="64" t="s">
        <v>337</v>
      </c>
      <c r="S15" s="78" t="s">
        <v>352</v>
      </c>
      <c r="T15" s="46" t="s">
        <v>282</v>
      </c>
      <c r="U15" s="89"/>
    </row>
    <row r="16" spans="1:21" x14ac:dyDescent="0.3">
      <c r="A16" s="18">
        <v>12</v>
      </c>
      <c r="B16" s="46" t="s">
        <v>44</v>
      </c>
      <c r="C16" s="46">
        <v>0</v>
      </c>
      <c r="D16" s="46">
        <v>900</v>
      </c>
      <c r="E16" s="46">
        <v>0</v>
      </c>
      <c r="F16" s="46">
        <v>0</v>
      </c>
      <c r="G16" s="46">
        <v>28965</v>
      </c>
      <c r="H16" s="46">
        <v>534000</v>
      </c>
      <c r="I16" s="46">
        <v>676</v>
      </c>
      <c r="J16" s="46">
        <v>2670</v>
      </c>
      <c r="K16" s="46">
        <v>14</v>
      </c>
      <c r="L16" s="46">
        <v>42</v>
      </c>
      <c r="M16" s="46">
        <v>14</v>
      </c>
      <c r="N16" s="46">
        <v>3623</v>
      </c>
      <c r="O16" s="46">
        <v>2723</v>
      </c>
      <c r="P16" s="46">
        <v>66550</v>
      </c>
      <c r="Q16" s="46" t="s">
        <v>221</v>
      </c>
      <c r="R16" s="64" t="s">
        <v>338</v>
      </c>
      <c r="S16" s="78" t="s">
        <v>353</v>
      </c>
      <c r="T16" s="46" t="s">
        <v>282</v>
      </c>
      <c r="U16" s="89"/>
    </row>
    <row r="17" spans="1:21" ht="28.8" x14ac:dyDescent="0.3">
      <c r="A17" s="18">
        <v>13</v>
      </c>
      <c r="B17" s="46" t="s">
        <v>45</v>
      </c>
      <c r="C17" s="46">
        <v>0</v>
      </c>
      <c r="D17" s="46">
        <v>72</v>
      </c>
      <c r="E17" s="46">
        <v>0</v>
      </c>
      <c r="F17" s="46">
        <v>0</v>
      </c>
      <c r="G17" s="46">
        <v>23379</v>
      </c>
      <c r="H17" s="46">
        <v>624300</v>
      </c>
      <c r="I17" s="46">
        <v>451</v>
      </c>
      <c r="J17" s="46">
        <v>7360</v>
      </c>
      <c r="K17" s="46">
        <v>19</v>
      </c>
      <c r="L17" s="46">
        <v>53</v>
      </c>
      <c r="M17" s="46">
        <v>14</v>
      </c>
      <c r="N17" s="46">
        <v>2739</v>
      </c>
      <c r="O17" s="46">
        <v>2667</v>
      </c>
      <c r="P17" s="46">
        <v>17200</v>
      </c>
      <c r="Q17" s="46" t="s">
        <v>221</v>
      </c>
      <c r="R17" s="64" t="s">
        <v>354</v>
      </c>
      <c r="S17" s="78" t="s">
        <v>355</v>
      </c>
      <c r="T17" s="46" t="s">
        <v>282</v>
      </c>
      <c r="U17" s="89"/>
    </row>
    <row r="18" spans="1:21" ht="28.8" x14ac:dyDescent="0.3">
      <c r="A18" s="18">
        <v>14</v>
      </c>
      <c r="B18" s="46" t="s">
        <v>46</v>
      </c>
      <c r="C18" s="46">
        <v>0</v>
      </c>
      <c r="D18" s="46">
        <v>170</v>
      </c>
      <c r="E18" s="46">
        <v>0</v>
      </c>
      <c r="F18" s="46">
        <v>0</v>
      </c>
      <c r="G18" s="46">
        <v>14950</v>
      </c>
      <c r="H18" s="46">
        <v>361200</v>
      </c>
      <c r="I18" s="46">
        <v>400</v>
      </c>
      <c r="J18" s="46">
        <v>19350</v>
      </c>
      <c r="K18" s="46">
        <v>33</v>
      </c>
      <c r="L18" s="46">
        <v>0</v>
      </c>
      <c r="M18" s="46" t="s">
        <v>249</v>
      </c>
      <c r="N18" s="46">
        <v>2510</v>
      </c>
      <c r="O18" s="46">
        <v>2340</v>
      </c>
      <c r="P18" s="46">
        <v>16280</v>
      </c>
      <c r="Q18" s="46" t="s">
        <v>221</v>
      </c>
      <c r="R18" s="64" t="s">
        <v>339</v>
      </c>
      <c r="S18" s="78" t="s">
        <v>355</v>
      </c>
      <c r="T18" s="46" t="s">
        <v>282</v>
      </c>
      <c r="U18" s="89"/>
    </row>
    <row r="19" spans="1:21" x14ac:dyDescent="0.3">
      <c r="A19" s="18">
        <v>15</v>
      </c>
      <c r="B19" s="46" t="s">
        <v>50</v>
      </c>
      <c r="C19" s="46">
        <v>4</v>
      </c>
      <c r="D19" s="46">
        <v>2</v>
      </c>
      <c r="E19" s="46">
        <v>2</v>
      </c>
      <c r="F19" s="46">
        <v>2</v>
      </c>
      <c r="G19" s="46">
        <v>9166</v>
      </c>
      <c r="H19" s="46">
        <v>205750</v>
      </c>
      <c r="I19" s="46">
        <v>43</v>
      </c>
      <c r="J19" s="46">
        <v>20900</v>
      </c>
      <c r="K19" s="46">
        <v>4</v>
      </c>
      <c r="L19" s="46">
        <v>12</v>
      </c>
      <c r="M19" s="46">
        <v>4</v>
      </c>
      <c r="N19" s="46">
        <v>1439</v>
      </c>
      <c r="O19" s="46">
        <v>485</v>
      </c>
      <c r="P19" s="46">
        <v>41214</v>
      </c>
      <c r="Q19" s="46" t="s">
        <v>221</v>
      </c>
      <c r="R19" s="64" t="s">
        <v>340</v>
      </c>
      <c r="S19" s="78" t="s">
        <v>356</v>
      </c>
      <c r="T19" s="46" t="s">
        <v>341</v>
      </c>
      <c r="U19" s="89"/>
    </row>
    <row r="20" spans="1:21" x14ac:dyDescent="0.3">
      <c r="A20" s="18">
        <v>16</v>
      </c>
      <c r="B20" s="46" t="s">
        <v>52</v>
      </c>
      <c r="C20" s="46">
        <v>2</v>
      </c>
      <c r="D20" s="46">
        <v>179</v>
      </c>
      <c r="E20" s="46">
        <v>0</v>
      </c>
      <c r="F20" s="46">
        <v>0</v>
      </c>
      <c r="G20" s="46">
        <v>3117</v>
      </c>
      <c r="H20" s="46">
        <v>89000</v>
      </c>
      <c r="I20" s="46">
        <v>51</v>
      </c>
      <c r="J20" s="46">
        <v>3614</v>
      </c>
      <c r="K20" s="46">
        <v>2</v>
      </c>
      <c r="L20" s="46">
        <v>12</v>
      </c>
      <c r="M20" s="46">
        <v>2</v>
      </c>
      <c r="N20" s="46">
        <v>0</v>
      </c>
      <c r="O20" s="46">
        <v>3443</v>
      </c>
      <c r="P20" s="46">
        <v>43400</v>
      </c>
      <c r="Q20" s="46" t="s">
        <v>221</v>
      </c>
      <c r="R20" s="64" t="s">
        <v>342</v>
      </c>
      <c r="S20" s="78" t="s">
        <v>357</v>
      </c>
      <c r="T20" s="46" t="s">
        <v>343</v>
      </c>
      <c r="U20" s="89"/>
    </row>
    <row r="21" spans="1:21" x14ac:dyDescent="0.3">
      <c r="A21" s="18">
        <v>17</v>
      </c>
      <c r="B21" s="46" t="s">
        <v>210</v>
      </c>
      <c r="C21" s="46">
        <v>2</v>
      </c>
      <c r="D21" s="46">
        <v>5</v>
      </c>
      <c r="E21" s="46">
        <v>0</v>
      </c>
      <c r="F21" s="46">
        <v>0</v>
      </c>
      <c r="G21" s="46">
        <v>12</v>
      </c>
      <c r="H21" s="46">
        <v>5400</v>
      </c>
      <c r="I21" s="46">
        <v>2</v>
      </c>
      <c r="J21" s="46">
        <v>0</v>
      </c>
      <c r="K21" s="46">
        <v>20</v>
      </c>
      <c r="L21" s="46">
        <v>20</v>
      </c>
      <c r="M21" s="46">
        <v>13</v>
      </c>
      <c r="N21" s="46">
        <v>16</v>
      </c>
      <c r="O21" s="46">
        <v>10</v>
      </c>
      <c r="P21" s="46">
        <v>14</v>
      </c>
      <c r="Q21" s="46" t="s">
        <v>225</v>
      </c>
      <c r="R21" s="64" t="s">
        <v>344</v>
      </c>
      <c r="S21" s="78" t="s">
        <v>358</v>
      </c>
      <c r="T21" s="46" t="s">
        <v>345</v>
      </c>
      <c r="U21" s="89"/>
    </row>
    <row r="22" spans="1:21" x14ac:dyDescent="0.3">
      <c r="A22" s="18">
        <v>18</v>
      </c>
      <c r="B22" s="46" t="s">
        <v>211</v>
      </c>
      <c r="C22" s="46">
        <v>0</v>
      </c>
      <c r="D22" s="46">
        <v>200</v>
      </c>
      <c r="E22" s="46">
        <v>0</v>
      </c>
      <c r="F22" s="46">
        <v>0</v>
      </c>
      <c r="G22" s="46">
        <v>4785</v>
      </c>
      <c r="H22" s="46">
        <v>47400</v>
      </c>
      <c r="I22" s="46">
        <v>15</v>
      </c>
      <c r="J22" s="46">
        <v>3080</v>
      </c>
      <c r="K22" s="46">
        <v>5</v>
      </c>
      <c r="L22" s="46">
        <v>50</v>
      </c>
      <c r="M22" s="46">
        <v>5</v>
      </c>
      <c r="N22" s="46">
        <v>320</v>
      </c>
      <c r="O22" s="46">
        <v>1030</v>
      </c>
      <c r="P22" s="46">
        <v>12300</v>
      </c>
      <c r="Q22" s="46" t="s">
        <v>221</v>
      </c>
      <c r="R22" s="64" t="s">
        <v>228</v>
      </c>
      <c r="S22" s="78" t="s">
        <v>359</v>
      </c>
      <c r="T22" s="46" t="s">
        <v>346</v>
      </c>
      <c r="U22" s="89"/>
    </row>
    <row r="23" spans="1:21" x14ac:dyDescent="0.3">
      <c r="A23" s="18">
        <v>19</v>
      </c>
      <c r="B23" s="46" t="s">
        <v>54</v>
      </c>
      <c r="C23" s="46">
        <v>16</v>
      </c>
      <c r="D23" s="46">
        <v>253</v>
      </c>
      <c r="E23" s="46">
        <v>0</v>
      </c>
      <c r="F23" s="46">
        <v>0</v>
      </c>
      <c r="G23" s="46">
        <v>12534</v>
      </c>
      <c r="H23" s="46">
        <v>161400</v>
      </c>
      <c r="I23" s="46">
        <v>0</v>
      </c>
      <c r="J23" s="46">
        <v>11715</v>
      </c>
      <c r="K23" s="46">
        <v>8</v>
      </c>
      <c r="L23" s="46">
        <v>0</v>
      </c>
      <c r="M23" s="46">
        <v>8</v>
      </c>
      <c r="N23" s="46">
        <v>926</v>
      </c>
      <c r="O23" s="46">
        <v>8445</v>
      </c>
      <c r="P23" s="46">
        <v>48306</v>
      </c>
      <c r="Q23" s="46" t="s">
        <v>225</v>
      </c>
      <c r="R23" s="64" t="s">
        <v>347</v>
      </c>
      <c r="S23" s="78" t="s">
        <v>360</v>
      </c>
      <c r="T23" s="46" t="s">
        <v>54</v>
      </c>
      <c r="U23" s="89"/>
    </row>
    <row r="24" spans="1:21" x14ac:dyDescent="0.3">
      <c r="A24" s="18">
        <v>20</v>
      </c>
      <c r="B24" s="46" t="s">
        <v>218</v>
      </c>
      <c r="C24" s="46" t="s">
        <v>249</v>
      </c>
      <c r="D24" s="46" t="s">
        <v>249</v>
      </c>
      <c r="E24" s="46" t="s">
        <v>249</v>
      </c>
      <c r="F24" s="46" t="s">
        <v>249</v>
      </c>
      <c r="G24" s="46" t="s">
        <v>249</v>
      </c>
      <c r="H24" s="46" t="s">
        <v>249</v>
      </c>
      <c r="I24" s="46" t="s">
        <v>249</v>
      </c>
      <c r="J24" s="46" t="s">
        <v>249</v>
      </c>
      <c r="K24" s="46" t="s">
        <v>249</v>
      </c>
      <c r="L24" s="46" t="s">
        <v>249</v>
      </c>
      <c r="M24" s="46" t="s">
        <v>249</v>
      </c>
      <c r="N24" s="46" t="s">
        <v>249</v>
      </c>
      <c r="O24" s="46" t="s">
        <v>249</v>
      </c>
      <c r="P24" s="46" t="s">
        <v>249</v>
      </c>
      <c r="Q24" s="46" t="s">
        <v>249</v>
      </c>
      <c r="R24" s="64" t="s">
        <v>228</v>
      </c>
      <c r="S24" s="78" t="s">
        <v>228</v>
      </c>
      <c r="T24" s="46" t="s">
        <v>228</v>
      </c>
      <c r="U24" s="89"/>
    </row>
    <row r="25" spans="1:21" x14ac:dyDescent="0.3">
      <c r="A25" s="18">
        <v>21</v>
      </c>
      <c r="B25" s="46" t="s">
        <v>219</v>
      </c>
      <c r="C25" s="46">
        <v>0</v>
      </c>
      <c r="D25" s="46">
        <v>0</v>
      </c>
      <c r="E25" s="46">
        <v>0</v>
      </c>
      <c r="F25" s="46">
        <v>0</v>
      </c>
      <c r="G25" s="46">
        <v>62</v>
      </c>
      <c r="H25" s="46">
        <v>19800</v>
      </c>
      <c r="I25" s="46">
        <v>0</v>
      </c>
      <c r="J25" s="46">
        <v>192</v>
      </c>
      <c r="K25" s="46">
        <v>0</v>
      </c>
      <c r="L25" s="46">
        <v>0</v>
      </c>
      <c r="M25" s="46">
        <v>0</v>
      </c>
      <c r="N25" s="46">
        <v>80</v>
      </c>
      <c r="O25" s="46">
        <v>30</v>
      </c>
      <c r="P25" s="46">
        <v>87</v>
      </c>
      <c r="Q25" s="46" t="s">
        <v>270</v>
      </c>
      <c r="R25" s="64" t="s">
        <v>228</v>
      </c>
      <c r="S25" s="78" t="s">
        <v>361</v>
      </c>
      <c r="T25" s="46" t="s">
        <v>219</v>
      </c>
      <c r="U25" s="89"/>
    </row>
    <row r="26" spans="1:21" x14ac:dyDescent="0.3">
      <c r="A26" s="18">
        <v>22</v>
      </c>
      <c r="B26" s="18" t="s">
        <v>202</v>
      </c>
      <c r="C26" s="46">
        <v>0</v>
      </c>
      <c r="D26" s="46">
        <v>0</v>
      </c>
      <c r="E26" s="46">
        <v>0</v>
      </c>
      <c r="F26" s="46">
        <v>0</v>
      </c>
      <c r="G26" s="46">
        <v>640</v>
      </c>
      <c r="H26" s="46">
        <v>9800</v>
      </c>
      <c r="I26" s="46">
        <v>25</v>
      </c>
      <c r="J26" s="46">
        <v>450</v>
      </c>
      <c r="K26" s="46">
        <v>0</v>
      </c>
      <c r="L26" s="46">
        <v>0</v>
      </c>
      <c r="M26" s="46">
        <v>0</v>
      </c>
      <c r="N26" s="46">
        <v>0</v>
      </c>
      <c r="O26" s="46">
        <v>7700</v>
      </c>
      <c r="P26" s="46">
        <v>13700</v>
      </c>
      <c r="Q26" s="46" t="s">
        <v>221</v>
      </c>
      <c r="R26" s="64" t="s">
        <v>228</v>
      </c>
      <c r="S26" s="78" t="s">
        <v>319</v>
      </c>
      <c r="T26" s="46" t="s">
        <v>348</v>
      </c>
      <c r="U26" s="89"/>
    </row>
    <row r="27" spans="1:21" x14ac:dyDescent="0.3">
      <c r="A27" s="18">
        <v>23</v>
      </c>
      <c r="B27" s="18" t="s">
        <v>220</v>
      </c>
      <c r="C27" s="46">
        <v>0</v>
      </c>
      <c r="D27" s="46" t="s">
        <v>249</v>
      </c>
      <c r="E27" s="46">
        <v>0</v>
      </c>
      <c r="F27" s="46">
        <v>0</v>
      </c>
      <c r="G27" s="46">
        <v>200</v>
      </c>
      <c r="H27" s="46" t="s">
        <v>249</v>
      </c>
      <c r="I27" s="46">
        <v>50</v>
      </c>
      <c r="J27" s="46" t="s">
        <v>249</v>
      </c>
      <c r="K27" s="46">
        <v>0</v>
      </c>
      <c r="L27" s="46">
        <v>0</v>
      </c>
      <c r="M27" s="46">
        <v>0</v>
      </c>
      <c r="N27" s="46" t="s">
        <v>249</v>
      </c>
      <c r="O27" s="46" t="s">
        <v>249</v>
      </c>
      <c r="P27" s="46" t="s">
        <v>249</v>
      </c>
      <c r="Q27" s="46" t="s">
        <v>249</v>
      </c>
      <c r="R27" s="64" t="s">
        <v>228</v>
      </c>
      <c r="S27" s="78" t="s">
        <v>362</v>
      </c>
      <c r="T27" s="46" t="s">
        <v>220</v>
      </c>
      <c r="U27" s="89"/>
    </row>
    <row r="28" spans="1:21" x14ac:dyDescent="0.3">
      <c r="A28" s="18">
        <v>24</v>
      </c>
      <c r="B28" s="18" t="s">
        <v>212</v>
      </c>
      <c r="C28" s="46">
        <v>0</v>
      </c>
      <c r="D28" s="46">
        <v>2</v>
      </c>
      <c r="E28" s="46">
        <v>0</v>
      </c>
      <c r="F28" s="46">
        <v>0</v>
      </c>
      <c r="G28" s="46">
        <v>98</v>
      </c>
      <c r="H28" s="46">
        <v>7800</v>
      </c>
      <c r="I28" s="46">
        <v>14</v>
      </c>
      <c r="J28" s="46">
        <v>2140</v>
      </c>
      <c r="K28" s="46">
        <v>0</v>
      </c>
      <c r="L28" s="46">
        <v>0</v>
      </c>
      <c r="M28" s="46">
        <v>0</v>
      </c>
      <c r="N28" s="46">
        <v>50</v>
      </c>
      <c r="O28" s="46">
        <v>625</v>
      </c>
      <c r="P28" s="46">
        <v>4100</v>
      </c>
      <c r="Q28" s="46" t="s">
        <v>221</v>
      </c>
      <c r="R28" s="64" t="s">
        <v>349</v>
      </c>
      <c r="S28" s="78" t="s">
        <v>363</v>
      </c>
      <c r="T28" s="46" t="s">
        <v>212</v>
      </c>
      <c r="U28" s="89"/>
    </row>
    <row r="29" spans="1:21" ht="43.2" x14ac:dyDescent="0.3">
      <c r="A29" s="18">
        <v>25</v>
      </c>
      <c r="B29" s="46" t="s">
        <v>61</v>
      </c>
      <c r="C29" s="46">
        <v>0</v>
      </c>
      <c r="D29" s="46">
        <v>85</v>
      </c>
      <c r="E29" s="46">
        <v>0</v>
      </c>
      <c r="F29" s="46">
        <v>0</v>
      </c>
      <c r="G29" s="46">
        <v>14543</v>
      </c>
      <c r="H29" s="46">
        <v>39210</v>
      </c>
      <c r="I29" s="46">
        <v>432</v>
      </c>
      <c r="J29" s="46">
        <v>14709</v>
      </c>
      <c r="K29" s="46">
        <v>35</v>
      </c>
      <c r="L29" s="46">
        <v>100</v>
      </c>
      <c r="M29" s="46">
        <v>33</v>
      </c>
      <c r="N29" s="46">
        <v>0</v>
      </c>
      <c r="O29" s="46">
        <v>8255</v>
      </c>
      <c r="P29" s="46">
        <v>39873</v>
      </c>
      <c r="Q29" s="46" t="s">
        <v>225</v>
      </c>
      <c r="R29" s="64" t="s">
        <v>364</v>
      </c>
      <c r="S29" s="78" t="s">
        <v>278</v>
      </c>
      <c r="T29" s="46" t="s">
        <v>61</v>
      </c>
      <c r="U29" s="89"/>
    </row>
    <row r="30" spans="1:21" ht="72" x14ac:dyDescent="0.3">
      <c r="A30" s="18">
        <v>26</v>
      </c>
      <c r="B30" s="46" t="s">
        <v>164</v>
      </c>
      <c r="C30" s="46">
        <v>0</v>
      </c>
      <c r="D30" s="46">
        <v>0</v>
      </c>
      <c r="E30" s="46">
        <v>0</v>
      </c>
      <c r="F30" s="46">
        <v>0</v>
      </c>
      <c r="G30" s="46">
        <v>12446</v>
      </c>
      <c r="H30" s="46">
        <v>572590</v>
      </c>
      <c r="I30" s="46">
        <v>0</v>
      </c>
      <c r="J30" s="46">
        <v>8960</v>
      </c>
      <c r="K30" s="46">
        <v>0</v>
      </c>
      <c r="L30" s="46">
        <v>0</v>
      </c>
      <c r="M30" s="46">
        <v>0</v>
      </c>
      <c r="N30" s="46">
        <v>320</v>
      </c>
      <c r="O30" s="46">
        <v>0</v>
      </c>
      <c r="P30" s="46">
        <v>10900</v>
      </c>
      <c r="Q30" s="46" t="s">
        <v>221</v>
      </c>
      <c r="R30" s="64" t="s">
        <v>552</v>
      </c>
      <c r="S30" s="78" t="s">
        <v>518</v>
      </c>
      <c r="T30" s="46" t="s">
        <v>350</v>
      </c>
      <c r="U30" s="89"/>
    </row>
    <row r="31" spans="1:21" x14ac:dyDescent="0.3">
      <c r="A31" s="18">
        <v>27</v>
      </c>
      <c r="B31" s="46" t="s">
        <v>49</v>
      </c>
      <c r="C31" s="46">
        <v>0</v>
      </c>
      <c r="D31" s="46">
        <v>0</v>
      </c>
      <c r="E31" s="46">
        <v>0</v>
      </c>
      <c r="F31" s="46">
        <v>0</v>
      </c>
      <c r="G31" s="46">
        <v>271</v>
      </c>
      <c r="H31" s="46">
        <v>49540</v>
      </c>
      <c r="I31" s="46">
        <v>80</v>
      </c>
      <c r="J31" s="46">
        <v>1035</v>
      </c>
      <c r="K31" s="46">
        <v>4</v>
      </c>
      <c r="L31" s="46">
        <v>4</v>
      </c>
      <c r="M31" s="46">
        <v>4</v>
      </c>
      <c r="N31" s="46">
        <v>660</v>
      </c>
      <c r="O31" s="46">
        <v>115</v>
      </c>
      <c r="P31" s="46">
        <v>9016</v>
      </c>
      <c r="Q31" s="46" t="s">
        <v>221</v>
      </c>
      <c r="R31" s="64"/>
      <c r="S31" s="80">
        <v>43950.359027777777</v>
      </c>
      <c r="T31" s="46" t="s">
        <v>365</v>
      </c>
      <c r="U31" s="89"/>
    </row>
    <row r="32" spans="1:21" ht="172.8" x14ac:dyDescent="0.3">
      <c r="A32" s="18">
        <v>28</v>
      </c>
      <c r="B32" s="46" t="s">
        <v>56</v>
      </c>
      <c r="C32" s="46">
        <v>0</v>
      </c>
      <c r="D32" s="46">
        <v>0</v>
      </c>
      <c r="E32" s="46">
        <v>0</v>
      </c>
      <c r="F32" s="46">
        <v>0</v>
      </c>
      <c r="G32" s="46">
        <v>0</v>
      </c>
      <c r="H32" s="46">
        <v>0</v>
      </c>
      <c r="I32" s="46">
        <v>0</v>
      </c>
      <c r="J32" s="46">
        <v>0</v>
      </c>
      <c r="K32" s="46">
        <v>0</v>
      </c>
      <c r="L32" s="46">
        <v>0</v>
      </c>
      <c r="M32" s="46">
        <v>0</v>
      </c>
      <c r="N32" s="46">
        <v>0</v>
      </c>
      <c r="O32" s="46">
        <v>0</v>
      </c>
      <c r="P32" s="46">
        <v>0</v>
      </c>
      <c r="Q32" s="46" t="s">
        <v>221</v>
      </c>
      <c r="R32" s="64" t="s">
        <v>366</v>
      </c>
      <c r="S32" s="80">
        <v>43950.417361111111</v>
      </c>
      <c r="T32" s="46" t="s">
        <v>56</v>
      </c>
      <c r="U32" s="89"/>
    </row>
    <row r="33" spans="1:21" x14ac:dyDescent="0.3">
      <c r="A33" s="18">
        <v>29</v>
      </c>
      <c r="B33" s="13" t="s">
        <v>201</v>
      </c>
      <c r="C33" s="46">
        <v>0</v>
      </c>
      <c r="D33" s="46">
        <v>0</v>
      </c>
      <c r="E33" s="46">
        <v>0</v>
      </c>
      <c r="F33" s="46">
        <v>0</v>
      </c>
      <c r="G33" s="46">
        <v>395</v>
      </c>
      <c r="H33" s="46">
        <v>47</v>
      </c>
      <c r="I33" s="46">
        <v>164</v>
      </c>
      <c r="J33" s="46">
        <v>162</v>
      </c>
      <c r="K33" s="46">
        <v>0</v>
      </c>
      <c r="L33" s="46">
        <v>0</v>
      </c>
      <c r="M33" s="46">
        <v>0</v>
      </c>
      <c r="N33" s="46">
        <v>111</v>
      </c>
      <c r="O33" s="46">
        <v>105</v>
      </c>
      <c r="P33" s="46">
        <v>245</v>
      </c>
      <c r="Q33" s="46" t="s">
        <v>221</v>
      </c>
      <c r="R33" s="64" t="s">
        <v>367</v>
      </c>
      <c r="S33" s="80">
        <v>43950.29583333333</v>
      </c>
      <c r="T33" s="46" t="s">
        <v>201</v>
      </c>
      <c r="U33" s="89"/>
    </row>
    <row r="34" spans="1:21" x14ac:dyDescent="0.3">
      <c r="A34" s="18">
        <v>30</v>
      </c>
      <c r="B34" s="46" t="s">
        <v>59</v>
      </c>
      <c r="C34" s="46">
        <v>0</v>
      </c>
      <c r="D34" s="46">
        <v>55</v>
      </c>
      <c r="E34" s="46">
        <v>0</v>
      </c>
      <c r="F34" s="46">
        <v>0</v>
      </c>
      <c r="G34" s="46">
        <v>1820</v>
      </c>
      <c r="H34" s="46">
        <v>43750</v>
      </c>
      <c r="I34" s="46">
        <v>106</v>
      </c>
      <c r="J34" s="46">
        <v>5446</v>
      </c>
      <c r="K34" s="46">
        <v>54</v>
      </c>
      <c r="L34" s="46">
        <v>25</v>
      </c>
      <c r="M34" s="46">
        <v>10</v>
      </c>
      <c r="N34" s="46">
        <v>360</v>
      </c>
      <c r="O34" s="46">
        <v>45</v>
      </c>
      <c r="P34" s="46">
        <v>2425</v>
      </c>
      <c r="Q34" s="46" t="s">
        <v>221</v>
      </c>
      <c r="R34" s="64" t="s">
        <v>368</v>
      </c>
      <c r="S34" s="80">
        <v>43950.365972222222</v>
      </c>
      <c r="T34" s="46" t="s">
        <v>254</v>
      </c>
      <c r="U34" s="89"/>
    </row>
    <row r="35" spans="1:21" x14ac:dyDescent="0.3">
      <c r="A35" s="18">
        <v>31</v>
      </c>
      <c r="B35" s="46" t="s">
        <v>60</v>
      </c>
      <c r="C35" s="46">
        <v>0</v>
      </c>
      <c r="D35" s="46">
        <v>125</v>
      </c>
      <c r="E35" s="46">
        <v>0</v>
      </c>
      <c r="F35" s="46">
        <v>0</v>
      </c>
      <c r="G35" s="46">
        <v>6416</v>
      </c>
      <c r="H35" s="46">
        <v>25180</v>
      </c>
      <c r="I35" s="46">
        <v>1860</v>
      </c>
      <c r="J35" s="46">
        <v>23529</v>
      </c>
      <c r="K35" s="46">
        <v>25</v>
      </c>
      <c r="L35" s="46">
        <v>0</v>
      </c>
      <c r="M35" s="46">
        <v>28</v>
      </c>
      <c r="N35" s="46">
        <v>246</v>
      </c>
      <c r="O35" s="46">
        <v>6500</v>
      </c>
      <c r="P35" s="46">
        <v>38425</v>
      </c>
      <c r="Q35" s="46" t="s">
        <v>221</v>
      </c>
      <c r="R35" s="64"/>
      <c r="S35" s="80">
        <v>43950.366666666669</v>
      </c>
      <c r="T35" s="46" t="s">
        <v>254</v>
      </c>
      <c r="U35" s="89"/>
    </row>
    <row r="36" spans="1:21" x14ac:dyDescent="0.3">
      <c r="A36" s="18">
        <v>32</v>
      </c>
      <c r="B36" s="46" t="s">
        <v>200</v>
      </c>
      <c r="C36" s="46">
        <v>0</v>
      </c>
      <c r="D36" s="46">
        <v>0</v>
      </c>
      <c r="E36" s="46">
        <v>0</v>
      </c>
      <c r="F36" s="46">
        <v>0</v>
      </c>
      <c r="G36" s="46" t="s">
        <v>249</v>
      </c>
      <c r="H36" s="46">
        <v>0</v>
      </c>
      <c r="I36" s="46">
        <v>0</v>
      </c>
      <c r="J36" s="46" t="s">
        <v>249</v>
      </c>
      <c r="K36" s="46">
        <v>0</v>
      </c>
      <c r="L36" s="46">
        <v>0</v>
      </c>
      <c r="M36" s="46" t="s">
        <v>249</v>
      </c>
      <c r="N36" s="46">
        <v>0</v>
      </c>
      <c r="O36" s="46">
        <v>0</v>
      </c>
      <c r="P36" s="46">
        <v>0</v>
      </c>
      <c r="Q36" s="46" t="s">
        <v>249</v>
      </c>
      <c r="R36" s="64"/>
      <c r="S36" s="80">
        <v>43939.500694444447</v>
      </c>
      <c r="T36" s="46" t="s">
        <v>254</v>
      </c>
      <c r="U36" s="89"/>
    </row>
    <row r="37" spans="1:21" ht="100.8" x14ac:dyDescent="0.3">
      <c r="A37" s="18">
        <v>33</v>
      </c>
      <c r="B37" s="18" t="s">
        <v>199</v>
      </c>
      <c r="C37" s="46">
        <v>0</v>
      </c>
      <c r="D37" s="46">
        <v>1293</v>
      </c>
      <c r="E37" s="46">
        <v>0</v>
      </c>
      <c r="F37" s="46">
        <v>0</v>
      </c>
      <c r="G37" s="46">
        <v>2488</v>
      </c>
      <c r="H37" s="46">
        <v>307050</v>
      </c>
      <c r="I37" s="46">
        <v>967</v>
      </c>
      <c r="J37" s="46">
        <v>65795</v>
      </c>
      <c r="K37" s="46">
        <v>383</v>
      </c>
      <c r="L37" s="46">
        <v>410</v>
      </c>
      <c r="M37" s="46">
        <v>1892</v>
      </c>
      <c r="N37" s="46">
        <v>205</v>
      </c>
      <c r="O37" s="46">
        <v>21200</v>
      </c>
      <c r="P37" s="46">
        <v>440825</v>
      </c>
      <c r="Q37" s="46" t="s">
        <v>221</v>
      </c>
      <c r="R37" s="64" t="s">
        <v>369</v>
      </c>
      <c r="S37" s="80">
        <v>43950.413888888892</v>
      </c>
      <c r="T37" s="46" t="s">
        <v>370</v>
      </c>
      <c r="U37" s="89"/>
    </row>
    <row r="38" spans="1:21" ht="28.8" x14ac:dyDescent="0.3">
      <c r="A38" s="18">
        <v>34</v>
      </c>
      <c r="B38" s="46" t="s">
        <v>62</v>
      </c>
      <c r="C38" s="46">
        <v>0</v>
      </c>
      <c r="D38" s="46">
        <v>60</v>
      </c>
      <c r="E38" s="46">
        <v>0</v>
      </c>
      <c r="F38" s="46">
        <v>0</v>
      </c>
      <c r="G38" s="46">
        <v>0</v>
      </c>
      <c r="H38" s="46">
        <v>0</v>
      </c>
      <c r="I38" s="46">
        <v>0</v>
      </c>
      <c r="J38" s="46">
        <v>0</v>
      </c>
      <c r="K38" s="46">
        <v>70</v>
      </c>
      <c r="L38" s="46">
        <v>120</v>
      </c>
      <c r="M38" s="46">
        <v>0</v>
      </c>
      <c r="N38" s="46">
        <v>0</v>
      </c>
      <c r="O38" s="46">
        <v>0</v>
      </c>
      <c r="P38" s="46">
        <v>0</v>
      </c>
      <c r="Q38" s="46" t="s">
        <v>221</v>
      </c>
      <c r="R38" s="64" t="s">
        <v>371</v>
      </c>
      <c r="S38" s="80">
        <v>43948.520833333336</v>
      </c>
      <c r="T38" s="46" t="s">
        <v>372</v>
      </c>
      <c r="U38" s="89"/>
    </row>
    <row r="39" spans="1:21" ht="28.8" x14ac:dyDescent="0.3">
      <c r="A39" s="18">
        <v>35</v>
      </c>
      <c r="B39" s="46" t="s">
        <v>57</v>
      </c>
      <c r="C39" s="46">
        <v>24</v>
      </c>
      <c r="D39" s="46">
        <v>600</v>
      </c>
      <c r="E39" s="46">
        <v>0</v>
      </c>
      <c r="F39" s="46">
        <v>0</v>
      </c>
      <c r="G39" s="46">
        <v>1400</v>
      </c>
      <c r="H39" s="46">
        <v>23300</v>
      </c>
      <c r="I39" s="46">
        <v>115</v>
      </c>
      <c r="J39" s="46">
        <v>2612</v>
      </c>
      <c r="K39" s="46">
        <v>15</v>
      </c>
      <c r="L39" s="46">
        <v>10</v>
      </c>
      <c r="M39" s="46">
        <v>8</v>
      </c>
      <c r="N39" s="46">
        <v>700</v>
      </c>
      <c r="O39" s="46">
        <v>0</v>
      </c>
      <c r="P39" s="46">
        <v>15800</v>
      </c>
      <c r="Q39" s="46" t="s">
        <v>225</v>
      </c>
      <c r="R39" s="64" t="s">
        <v>335</v>
      </c>
      <c r="S39" s="78" t="s">
        <v>336</v>
      </c>
      <c r="T39" s="46" t="s">
        <v>57</v>
      </c>
      <c r="U39" s="90"/>
    </row>
    <row r="40" spans="1:21" ht="15.6" x14ac:dyDescent="0.3">
      <c r="B40" s="22" t="s">
        <v>26</v>
      </c>
      <c r="C40" s="42">
        <f>SUM(C5:C39)</f>
        <v>103</v>
      </c>
      <c r="D40" s="42">
        <f t="shared" ref="D40:P40" si="0">SUM(D5:D39)</f>
        <v>47013</v>
      </c>
      <c r="E40" s="42">
        <f t="shared" si="0"/>
        <v>7</v>
      </c>
      <c r="F40" s="42">
        <f t="shared" si="0"/>
        <v>1887</v>
      </c>
      <c r="G40" s="42">
        <f t="shared" si="0"/>
        <v>282018</v>
      </c>
      <c r="H40" s="42">
        <f t="shared" si="0"/>
        <v>4944033</v>
      </c>
      <c r="I40" s="42">
        <f t="shared" si="0"/>
        <v>18734</v>
      </c>
      <c r="J40" s="42">
        <f t="shared" si="0"/>
        <v>531201</v>
      </c>
      <c r="K40" s="42">
        <f t="shared" si="0"/>
        <v>849</v>
      </c>
      <c r="L40" s="42">
        <f t="shared" si="0"/>
        <v>1017</v>
      </c>
      <c r="M40" s="42">
        <f t="shared" si="0"/>
        <v>2113</v>
      </c>
      <c r="N40" s="42">
        <f t="shared" si="0"/>
        <v>91893</v>
      </c>
      <c r="O40" s="42">
        <f t="shared" si="0"/>
        <v>217400</v>
      </c>
      <c r="P40" s="42">
        <f t="shared" si="0"/>
        <v>1737984</v>
      </c>
      <c r="Q40" s="42" t="s">
        <v>197</v>
      </c>
      <c r="R40" s="91"/>
      <c r="S40" s="53"/>
    </row>
    <row r="42" spans="1:21" ht="15.6" x14ac:dyDescent="0.3">
      <c r="B42" s="32" t="s">
        <v>175</v>
      </c>
      <c r="C42" s="36">
        <v>35</v>
      </c>
      <c r="D42" s="36"/>
      <c r="E42" s="36"/>
      <c r="F42" s="36"/>
      <c r="G42" s="36"/>
      <c r="H42" s="36"/>
      <c r="I42" s="36"/>
      <c r="J42" s="36"/>
      <c r="K42" s="36"/>
      <c r="L42" s="36"/>
      <c r="M42" s="36"/>
      <c r="N42" s="36"/>
    </row>
    <row r="43" spans="1:21" ht="15.6" x14ac:dyDescent="0.3">
      <c r="B43" s="22" t="s">
        <v>178</v>
      </c>
      <c r="C43" s="29">
        <v>30</v>
      </c>
      <c r="D43" s="29"/>
      <c r="E43" s="29"/>
      <c r="F43" s="29"/>
      <c r="G43" s="29"/>
      <c r="H43" s="29"/>
      <c r="I43" s="29"/>
      <c r="J43" s="29"/>
      <c r="K43" s="29"/>
      <c r="L43" s="29"/>
      <c r="M43" s="29"/>
      <c r="N43" s="36"/>
    </row>
  </sheetData>
  <mergeCells count="1">
    <mergeCell ref="U5:U3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4"/>
  <sheetViews>
    <sheetView topLeftCell="N1" zoomScale="108" zoomScaleNormal="110" workbookViewId="0">
      <pane ySplit="4" topLeftCell="A5" activePane="bottomLeft" state="frozen"/>
      <selection pane="bottomLeft" activeCell="V15" sqref="V15"/>
    </sheetView>
  </sheetViews>
  <sheetFormatPr defaultColWidth="13.21875" defaultRowHeight="14.4" x14ac:dyDescent="0.3"/>
  <cols>
    <col min="1" max="1" width="3" style="13" bestFit="1" customWidth="1"/>
    <col min="2" max="2" width="37" style="13" customWidth="1"/>
    <col min="3" max="3" width="9.21875" style="13" customWidth="1"/>
    <col min="4" max="4" width="10.21875" style="13" bestFit="1" customWidth="1"/>
    <col min="5" max="5" width="12.5546875" style="13" bestFit="1" customWidth="1"/>
    <col min="6" max="6" width="12.33203125" style="13" customWidth="1"/>
    <col min="7" max="8" width="13.21875" style="13" customWidth="1"/>
    <col min="9" max="9" width="9.109375" style="13" bestFit="1" customWidth="1"/>
    <col min="10" max="10" width="11.5546875" style="13" customWidth="1"/>
    <col min="11" max="11" width="10.21875" style="13" customWidth="1"/>
    <col min="12" max="12" width="11" style="13" customWidth="1"/>
    <col min="13" max="13" width="10.77734375" style="13" customWidth="1"/>
    <col min="14" max="16" width="9.77734375" style="13" customWidth="1"/>
    <col min="17" max="17" width="20.21875" style="13" customWidth="1"/>
    <col min="18" max="18" width="42.33203125" style="86" customWidth="1"/>
    <col min="19" max="19" width="31.77734375" style="13" bestFit="1" customWidth="1"/>
    <col min="20" max="16384" width="13.21875" style="13"/>
  </cols>
  <sheetData>
    <row r="1" spans="1:22" ht="21" x14ac:dyDescent="0.4">
      <c r="B1" s="26" t="s">
        <v>7</v>
      </c>
    </row>
    <row r="2" spans="1:22" ht="15.6" x14ac:dyDescent="0.3">
      <c r="B2" s="27">
        <f>'Statewide Totals'!B3</f>
        <v>43950</v>
      </c>
    </row>
    <row r="4" spans="1:22" s="28" customFormat="1" ht="63.75" customHeight="1" x14ac:dyDescent="0.3">
      <c r="A4" s="23"/>
      <c r="B4" s="58" t="s">
        <v>16</v>
      </c>
      <c r="C4" s="58" t="s">
        <v>163</v>
      </c>
      <c r="D4" s="58" t="s">
        <v>155</v>
      </c>
      <c r="E4" s="58" t="s">
        <v>161</v>
      </c>
      <c r="F4" s="58" t="s">
        <v>160</v>
      </c>
      <c r="G4" s="58" t="s">
        <v>10</v>
      </c>
      <c r="H4" s="58" t="s">
        <v>156</v>
      </c>
      <c r="I4" s="58" t="s">
        <v>11</v>
      </c>
      <c r="J4" s="58" t="s">
        <v>8</v>
      </c>
      <c r="K4" s="58" t="s">
        <v>162</v>
      </c>
      <c r="L4" s="58" t="s">
        <v>154</v>
      </c>
      <c r="M4" s="58" t="s">
        <v>9</v>
      </c>
      <c r="N4" s="58" t="s">
        <v>158</v>
      </c>
      <c r="O4" s="58" t="s">
        <v>157</v>
      </c>
      <c r="P4" s="58" t="s">
        <v>159</v>
      </c>
      <c r="Q4" s="59" t="s">
        <v>193</v>
      </c>
      <c r="R4" s="59" t="s">
        <v>165</v>
      </c>
      <c r="S4" s="59" t="s">
        <v>166</v>
      </c>
      <c r="T4" s="59" t="s">
        <v>167</v>
      </c>
      <c r="U4" s="59" t="s">
        <v>168</v>
      </c>
    </row>
    <row r="5" spans="1:22" ht="28.8" x14ac:dyDescent="0.3">
      <c r="A5" s="18">
        <v>1</v>
      </c>
      <c r="B5" s="46" t="s">
        <v>128</v>
      </c>
      <c r="C5" s="46">
        <v>0</v>
      </c>
      <c r="D5" s="46">
        <v>0</v>
      </c>
      <c r="E5" s="46">
        <v>0</v>
      </c>
      <c r="F5" s="46">
        <v>0</v>
      </c>
      <c r="G5" s="46" t="s">
        <v>249</v>
      </c>
      <c r="H5" s="46">
        <v>0</v>
      </c>
      <c r="I5" s="46">
        <v>0</v>
      </c>
      <c r="J5" s="46" t="s">
        <v>249</v>
      </c>
      <c r="K5" s="46">
        <v>0</v>
      </c>
      <c r="L5" s="46">
        <v>0</v>
      </c>
      <c r="M5" s="46" t="s">
        <v>249</v>
      </c>
      <c r="N5" s="46">
        <v>0</v>
      </c>
      <c r="O5" s="46">
        <v>0</v>
      </c>
      <c r="P5" s="46">
        <v>0</v>
      </c>
      <c r="Q5" s="46" t="s">
        <v>249</v>
      </c>
      <c r="R5" s="64" t="s">
        <v>407</v>
      </c>
      <c r="S5" s="46" t="s">
        <v>401</v>
      </c>
      <c r="T5" s="46" t="s">
        <v>374</v>
      </c>
      <c r="U5" s="88" t="s">
        <v>553</v>
      </c>
    </row>
    <row r="6" spans="1:22" x14ac:dyDescent="0.3">
      <c r="A6" s="18">
        <v>2</v>
      </c>
      <c r="B6" s="46" t="s">
        <v>204</v>
      </c>
      <c r="C6" s="46">
        <v>0</v>
      </c>
      <c r="D6" s="46">
        <v>0</v>
      </c>
      <c r="E6" s="46">
        <v>0</v>
      </c>
      <c r="F6" s="46">
        <v>0</v>
      </c>
      <c r="G6" s="46" t="s">
        <v>249</v>
      </c>
      <c r="H6" s="46">
        <v>0</v>
      </c>
      <c r="I6" s="46" t="s">
        <v>249</v>
      </c>
      <c r="J6" s="46" t="s">
        <v>249</v>
      </c>
      <c r="K6" s="46">
        <v>0</v>
      </c>
      <c r="L6" s="46">
        <v>0</v>
      </c>
      <c r="M6" s="46" t="s">
        <v>249</v>
      </c>
      <c r="N6" s="46">
        <v>0</v>
      </c>
      <c r="O6" s="46">
        <v>0</v>
      </c>
      <c r="P6" s="46">
        <v>0</v>
      </c>
      <c r="Q6" s="46" t="s">
        <v>249</v>
      </c>
      <c r="R6" s="64" t="s">
        <v>228</v>
      </c>
      <c r="S6" s="46" t="s">
        <v>408</v>
      </c>
      <c r="T6" s="46" t="s">
        <v>409</v>
      </c>
      <c r="U6" s="89"/>
      <c r="V6" s="93"/>
    </row>
    <row r="7" spans="1:22" ht="28.8" x14ac:dyDescent="0.3">
      <c r="A7" s="18">
        <v>3</v>
      </c>
      <c r="B7" s="46" t="s">
        <v>132</v>
      </c>
      <c r="C7" s="46">
        <v>24</v>
      </c>
      <c r="D7" s="46">
        <v>0</v>
      </c>
      <c r="E7" s="46">
        <v>0</v>
      </c>
      <c r="F7" s="46">
        <v>0</v>
      </c>
      <c r="G7" s="46">
        <v>2589</v>
      </c>
      <c r="H7" s="46">
        <v>185462</v>
      </c>
      <c r="I7" s="46">
        <v>11816</v>
      </c>
      <c r="J7" s="46">
        <v>25910</v>
      </c>
      <c r="K7" s="46">
        <v>8</v>
      </c>
      <c r="L7" s="46">
        <v>24</v>
      </c>
      <c r="M7" s="46">
        <v>8</v>
      </c>
      <c r="N7" s="46">
        <v>1219</v>
      </c>
      <c r="O7" s="46">
        <v>1638</v>
      </c>
      <c r="P7" s="46">
        <v>60000</v>
      </c>
      <c r="Q7" s="46" t="s">
        <v>221</v>
      </c>
      <c r="R7" s="64" t="s">
        <v>410</v>
      </c>
      <c r="S7" s="46" t="s">
        <v>295</v>
      </c>
      <c r="T7" s="46" t="s">
        <v>374</v>
      </c>
      <c r="U7" s="89"/>
    </row>
    <row r="8" spans="1:22" ht="360" customHeight="1" x14ac:dyDescent="0.3">
      <c r="A8" s="18">
        <v>4</v>
      </c>
      <c r="B8" s="46" t="s">
        <v>133</v>
      </c>
      <c r="C8" s="46">
        <v>67</v>
      </c>
      <c r="D8" s="46">
        <v>303</v>
      </c>
      <c r="E8" s="46">
        <v>0</v>
      </c>
      <c r="F8" s="46">
        <v>0</v>
      </c>
      <c r="G8" s="46">
        <v>20247</v>
      </c>
      <c r="H8" s="46">
        <v>299800</v>
      </c>
      <c r="I8" s="46">
        <v>5137</v>
      </c>
      <c r="J8" s="46">
        <v>11871</v>
      </c>
      <c r="K8" s="46">
        <v>18</v>
      </c>
      <c r="L8" s="46">
        <v>54</v>
      </c>
      <c r="M8" s="46">
        <v>18</v>
      </c>
      <c r="N8" s="46">
        <v>345</v>
      </c>
      <c r="O8" s="46">
        <v>9076</v>
      </c>
      <c r="P8" s="46">
        <v>339350</v>
      </c>
      <c r="Q8" s="46" t="s">
        <v>225</v>
      </c>
      <c r="R8" s="64" t="s">
        <v>411</v>
      </c>
      <c r="S8" s="46" t="s">
        <v>412</v>
      </c>
      <c r="T8" s="46" t="s">
        <v>413</v>
      </c>
      <c r="U8" s="89"/>
    </row>
    <row r="9" spans="1:22" x14ac:dyDescent="0.3">
      <c r="A9" s="18">
        <v>5</v>
      </c>
      <c r="B9" s="46" t="s">
        <v>207</v>
      </c>
      <c r="C9" s="46">
        <v>0</v>
      </c>
      <c r="D9" s="46">
        <v>0</v>
      </c>
      <c r="E9" s="46">
        <v>0</v>
      </c>
      <c r="F9" s="46">
        <v>0</v>
      </c>
      <c r="G9" s="46">
        <v>1000</v>
      </c>
      <c r="H9" s="46">
        <v>100310</v>
      </c>
      <c r="I9" s="46">
        <v>0</v>
      </c>
      <c r="J9" s="46">
        <v>4592</v>
      </c>
      <c r="K9" s="46">
        <v>4</v>
      </c>
      <c r="L9" s="46">
        <v>2</v>
      </c>
      <c r="M9" s="46" t="s">
        <v>249</v>
      </c>
      <c r="N9" s="46">
        <v>2842</v>
      </c>
      <c r="O9" s="46">
        <v>0</v>
      </c>
      <c r="P9" s="46">
        <v>14077</v>
      </c>
      <c r="Q9" s="46" t="s">
        <v>249</v>
      </c>
      <c r="R9" s="64" t="s">
        <v>414</v>
      </c>
      <c r="S9" s="46" t="s">
        <v>357</v>
      </c>
      <c r="T9" s="46" t="s">
        <v>415</v>
      </c>
      <c r="U9" s="89"/>
    </row>
    <row r="10" spans="1:22" x14ac:dyDescent="0.3">
      <c r="A10" s="18">
        <v>6</v>
      </c>
      <c r="B10" s="46" t="s">
        <v>142</v>
      </c>
      <c r="C10" s="46">
        <v>0</v>
      </c>
      <c r="D10" s="46">
        <v>0</v>
      </c>
      <c r="E10" s="46">
        <v>0</v>
      </c>
      <c r="F10" s="46">
        <v>0</v>
      </c>
      <c r="G10" s="46">
        <v>200</v>
      </c>
      <c r="H10" s="46">
        <v>7500</v>
      </c>
      <c r="I10" s="46">
        <v>795</v>
      </c>
      <c r="J10" s="46">
        <v>300</v>
      </c>
      <c r="K10" s="46">
        <v>2</v>
      </c>
      <c r="L10" s="46">
        <v>3</v>
      </c>
      <c r="M10" s="46">
        <v>2</v>
      </c>
      <c r="N10" s="46">
        <v>0</v>
      </c>
      <c r="O10" s="46">
        <v>1000</v>
      </c>
      <c r="P10" s="46">
        <v>650</v>
      </c>
      <c r="Q10" s="46" t="s">
        <v>221</v>
      </c>
      <c r="R10" s="64" t="s">
        <v>228</v>
      </c>
      <c r="S10" s="46" t="s">
        <v>416</v>
      </c>
      <c r="T10" s="46" t="s">
        <v>417</v>
      </c>
      <c r="U10" s="89"/>
    </row>
    <row r="11" spans="1:22" ht="12" customHeight="1" x14ac:dyDescent="0.3">
      <c r="A11" s="18">
        <v>7</v>
      </c>
      <c r="B11" s="46" t="s">
        <v>129</v>
      </c>
      <c r="C11" s="46">
        <v>15</v>
      </c>
      <c r="D11" s="46">
        <v>820</v>
      </c>
      <c r="E11" s="46">
        <v>0</v>
      </c>
      <c r="F11" s="46">
        <v>0</v>
      </c>
      <c r="G11" s="46">
        <v>5717</v>
      </c>
      <c r="H11" s="46">
        <v>89347</v>
      </c>
      <c r="I11" s="46">
        <v>12901</v>
      </c>
      <c r="J11" s="46">
        <v>19554</v>
      </c>
      <c r="K11" s="46">
        <v>13</v>
      </c>
      <c r="L11" s="46">
        <v>24</v>
      </c>
      <c r="M11" s="46">
        <v>10</v>
      </c>
      <c r="N11" s="46">
        <v>3495</v>
      </c>
      <c r="O11" s="46">
        <v>4599</v>
      </c>
      <c r="P11" s="46">
        <v>138533</v>
      </c>
      <c r="Q11" s="46" t="s">
        <v>221</v>
      </c>
      <c r="R11" s="64" t="s">
        <v>377</v>
      </c>
      <c r="S11" s="65">
        <v>43950.418749999997</v>
      </c>
      <c r="T11" s="46" t="s">
        <v>378</v>
      </c>
      <c r="U11" s="89"/>
    </row>
    <row r="12" spans="1:22" x14ac:dyDescent="0.3">
      <c r="A12" s="18">
        <v>8</v>
      </c>
      <c r="B12" s="46" t="s">
        <v>137</v>
      </c>
      <c r="C12" s="46">
        <v>5</v>
      </c>
      <c r="D12" s="46">
        <v>658</v>
      </c>
      <c r="E12" s="46">
        <v>8</v>
      </c>
      <c r="F12" s="46">
        <v>12</v>
      </c>
      <c r="G12" s="46">
        <v>24952</v>
      </c>
      <c r="H12" s="46">
        <v>13511</v>
      </c>
      <c r="I12" s="46">
        <v>786</v>
      </c>
      <c r="J12" s="46">
        <v>28073</v>
      </c>
      <c r="K12" s="46">
        <v>2</v>
      </c>
      <c r="L12" s="46">
        <v>0</v>
      </c>
      <c r="M12" s="46">
        <v>0</v>
      </c>
      <c r="N12" s="46">
        <v>347</v>
      </c>
      <c r="O12" s="46">
        <v>610</v>
      </c>
      <c r="P12" s="46">
        <v>23226</v>
      </c>
      <c r="Q12" s="46" t="s">
        <v>221</v>
      </c>
      <c r="R12" s="64" t="s">
        <v>379</v>
      </c>
      <c r="S12" s="65">
        <v>43949.487500000003</v>
      </c>
      <c r="T12" s="46" t="s">
        <v>380</v>
      </c>
      <c r="U12" s="89"/>
    </row>
    <row r="13" spans="1:22" ht="13.8" customHeight="1" x14ac:dyDescent="0.3">
      <c r="A13" s="18">
        <v>9</v>
      </c>
      <c r="B13" s="46" t="s">
        <v>140</v>
      </c>
      <c r="C13" s="46">
        <v>64</v>
      </c>
      <c r="D13" s="46">
        <v>18</v>
      </c>
      <c r="E13" s="46">
        <v>0</v>
      </c>
      <c r="F13" s="46">
        <v>0</v>
      </c>
      <c r="G13" s="46">
        <v>2825</v>
      </c>
      <c r="H13" s="46">
        <v>2151000</v>
      </c>
      <c r="I13" s="46">
        <v>300</v>
      </c>
      <c r="J13" s="46">
        <v>19584</v>
      </c>
      <c r="K13" s="46">
        <v>12</v>
      </c>
      <c r="L13" s="46">
        <v>0</v>
      </c>
      <c r="M13" s="46">
        <v>18</v>
      </c>
      <c r="N13" s="46">
        <v>1120</v>
      </c>
      <c r="O13" s="46">
        <v>48160</v>
      </c>
      <c r="P13" s="46">
        <v>59925</v>
      </c>
      <c r="Q13" s="46" t="s">
        <v>221</v>
      </c>
      <c r="R13" s="64" t="s">
        <v>381</v>
      </c>
      <c r="S13" s="65">
        <v>43950.429166666669</v>
      </c>
      <c r="T13" s="46" t="s">
        <v>140</v>
      </c>
      <c r="U13" s="89"/>
    </row>
    <row r="14" spans="1:22" x14ac:dyDescent="0.3">
      <c r="A14" s="18">
        <v>10</v>
      </c>
      <c r="B14" s="46" t="s">
        <v>203</v>
      </c>
      <c r="C14" s="46">
        <v>0</v>
      </c>
      <c r="D14" s="46">
        <v>0</v>
      </c>
      <c r="E14" s="46">
        <v>0</v>
      </c>
      <c r="F14" s="46">
        <v>0</v>
      </c>
      <c r="G14" s="46">
        <v>200</v>
      </c>
      <c r="H14" s="46">
        <v>356000</v>
      </c>
      <c r="I14" s="46">
        <v>10</v>
      </c>
      <c r="J14" s="46" t="s">
        <v>249</v>
      </c>
      <c r="K14" s="46">
        <v>2</v>
      </c>
      <c r="L14" s="46">
        <v>0</v>
      </c>
      <c r="M14" s="46" t="s">
        <v>249</v>
      </c>
      <c r="N14" s="46">
        <v>350</v>
      </c>
      <c r="O14" s="46">
        <v>2700</v>
      </c>
      <c r="P14" s="46">
        <v>1400</v>
      </c>
      <c r="Q14" s="46" t="s">
        <v>249</v>
      </c>
      <c r="R14" s="64" t="s">
        <v>382</v>
      </c>
      <c r="S14" s="65">
        <v>43938.426388888889</v>
      </c>
      <c r="T14" s="46" t="s">
        <v>383</v>
      </c>
      <c r="U14" s="89"/>
    </row>
    <row r="15" spans="1:22" ht="72" x14ac:dyDescent="0.3">
      <c r="A15" s="18">
        <v>11</v>
      </c>
      <c r="B15" s="46" t="s">
        <v>130</v>
      </c>
      <c r="C15" s="46">
        <v>0</v>
      </c>
      <c r="D15" s="46">
        <v>0</v>
      </c>
      <c r="E15" s="46">
        <v>0</v>
      </c>
      <c r="F15" s="46">
        <v>0</v>
      </c>
      <c r="G15" s="46">
        <v>25</v>
      </c>
      <c r="H15" s="46">
        <v>32150</v>
      </c>
      <c r="I15" s="46">
        <v>0</v>
      </c>
      <c r="J15" s="46">
        <v>100</v>
      </c>
      <c r="K15" s="46">
        <v>2</v>
      </c>
      <c r="L15" s="46">
        <v>2</v>
      </c>
      <c r="M15" s="46">
        <v>4</v>
      </c>
      <c r="N15" s="46">
        <v>0</v>
      </c>
      <c r="O15" s="46">
        <v>130</v>
      </c>
      <c r="P15" s="46">
        <v>5150</v>
      </c>
      <c r="Q15" s="46" t="s">
        <v>221</v>
      </c>
      <c r="R15" s="64" t="s">
        <v>373</v>
      </c>
      <c r="S15" s="65">
        <v>43950.404861111114</v>
      </c>
      <c r="T15" s="46" t="s">
        <v>374</v>
      </c>
      <c r="U15" s="89"/>
    </row>
    <row r="16" spans="1:22" x14ac:dyDescent="0.3">
      <c r="A16" s="18">
        <v>12</v>
      </c>
      <c r="B16" s="46" t="s">
        <v>131</v>
      </c>
      <c r="C16" s="46">
        <v>4</v>
      </c>
      <c r="D16" s="46">
        <v>0</v>
      </c>
      <c r="E16" s="46">
        <v>0</v>
      </c>
      <c r="F16" s="46">
        <v>0</v>
      </c>
      <c r="G16" s="46">
        <v>474</v>
      </c>
      <c r="H16" s="46">
        <v>44408</v>
      </c>
      <c r="I16" s="46">
        <v>375</v>
      </c>
      <c r="J16" s="46">
        <v>1940</v>
      </c>
      <c r="K16" s="46">
        <v>20</v>
      </c>
      <c r="L16" s="46">
        <v>23</v>
      </c>
      <c r="M16" s="46">
        <v>18</v>
      </c>
      <c r="N16" s="46">
        <v>995</v>
      </c>
      <c r="O16" s="46">
        <v>1195</v>
      </c>
      <c r="P16" s="46">
        <v>8000</v>
      </c>
      <c r="Q16" s="46" t="s">
        <v>221</v>
      </c>
      <c r="R16" s="64" t="s">
        <v>392</v>
      </c>
      <c r="S16" s="46" t="s">
        <v>393</v>
      </c>
      <c r="T16" s="46" t="s">
        <v>374</v>
      </c>
      <c r="U16" s="89"/>
    </row>
    <row r="17" spans="1:21" x14ac:dyDescent="0.3">
      <c r="A17" s="18">
        <v>13</v>
      </c>
      <c r="B17" s="46" t="s">
        <v>134</v>
      </c>
      <c r="C17" s="18">
        <v>5</v>
      </c>
      <c r="D17" s="18">
        <v>3</v>
      </c>
      <c r="E17" s="18">
        <v>0</v>
      </c>
      <c r="F17" s="18">
        <v>0</v>
      </c>
      <c r="G17" s="18">
        <v>1365</v>
      </c>
      <c r="H17" s="18">
        <v>33840</v>
      </c>
      <c r="I17" s="18">
        <v>170</v>
      </c>
      <c r="J17" s="18">
        <v>1213</v>
      </c>
      <c r="K17" s="18">
        <v>6</v>
      </c>
      <c r="L17" s="18">
        <v>5</v>
      </c>
      <c r="M17" s="18">
        <v>0</v>
      </c>
      <c r="N17" s="18">
        <v>830</v>
      </c>
      <c r="O17" s="18">
        <v>376</v>
      </c>
      <c r="P17" s="18">
        <v>1880</v>
      </c>
      <c r="Q17" s="18" t="s">
        <v>221</v>
      </c>
      <c r="R17" s="87" t="s">
        <v>400</v>
      </c>
      <c r="S17" s="18" t="s">
        <v>401</v>
      </c>
      <c r="T17" s="18" t="s">
        <v>402</v>
      </c>
      <c r="U17" s="89"/>
    </row>
    <row r="18" spans="1:21" ht="100.8" x14ac:dyDescent="0.3">
      <c r="A18" s="18">
        <v>14</v>
      </c>
      <c r="B18" s="46" t="s">
        <v>138</v>
      </c>
      <c r="C18" s="18">
        <v>6</v>
      </c>
      <c r="D18" s="18">
        <v>143</v>
      </c>
      <c r="E18" s="18">
        <v>0</v>
      </c>
      <c r="F18" s="18">
        <v>0</v>
      </c>
      <c r="G18" s="18">
        <v>811</v>
      </c>
      <c r="H18" s="18">
        <v>47250</v>
      </c>
      <c r="I18" s="18">
        <v>150</v>
      </c>
      <c r="J18" s="18">
        <v>3205</v>
      </c>
      <c r="K18" s="18">
        <v>4</v>
      </c>
      <c r="L18" s="18">
        <v>4</v>
      </c>
      <c r="M18" s="18">
        <v>8</v>
      </c>
      <c r="N18" s="18">
        <v>619</v>
      </c>
      <c r="O18" s="18">
        <v>726</v>
      </c>
      <c r="P18" s="18">
        <v>7814</v>
      </c>
      <c r="Q18" s="18" t="s">
        <v>221</v>
      </c>
      <c r="R18" s="87" t="s">
        <v>403</v>
      </c>
      <c r="S18" s="18" t="s">
        <v>404</v>
      </c>
      <c r="T18" s="18" t="s">
        <v>138</v>
      </c>
      <c r="U18" s="89"/>
    </row>
    <row r="19" spans="1:21" x14ac:dyDescent="0.3">
      <c r="A19" s="18">
        <v>15</v>
      </c>
      <c r="B19" s="46" t="s">
        <v>139</v>
      </c>
      <c r="C19" s="18">
        <v>0</v>
      </c>
      <c r="D19" s="18">
        <v>120</v>
      </c>
      <c r="E19" s="18">
        <v>0</v>
      </c>
      <c r="F19" s="18">
        <v>0</v>
      </c>
      <c r="G19" s="18">
        <v>781</v>
      </c>
      <c r="H19" s="18">
        <v>15090</v>
      </c>
      <c r="I19" s="18">
        <v>126</v>
      </c>
      <c r="J19" s="18">
        <v>3172</v>
      </c>
      <c r="K19" s="18">
        <v>19</v>
      </c>
      <c r="L19" s="18">
        <v>70</v>
      </c>
      <c r="M19" s="18">
        <v>5</v>
      </c>
      <c r="N19" s="18">
        <v>115</v>
      </c>
      <c r="O19" s="18">
        <v>455</v>
      </c>
      <c r="P19" s="18">
        <v>23757</v>
      </c>
      <c r="Q19" s="18" t="s">
        <v>221</v>
      </c>
      <c r="R19" s="87" t="s">
        <v>405</v>
      </c>
      <c r="S19" s="18" t="s">
        <v>406</v>
      </c>
      <c r="T19" s="18" t="s">
        <v>139</v>
      </c>
      <c r="U19" s="89"/>
    </row>
    <row r="20" spans="1:21" x14ac:dyDescent="0.3">
      <c r="A20" s="18">
        <v>16</v>
      </c>
      <c r="B20" s="46" t="s">
        <v>135</v>
      </c>
      <c r="C20" s="46">
        <v>3</v>
      </c>
      <c r="D20" s="46">
        <v>10</v>
      </c>
      <c r="E20" s="46">
        <v>0</v>
      </c>
      <c r="F20" s="46">
        <v>0</v>
      </c>
      <c r="G20" s="46">
        <v>185</v>
      </c>
      <c r="H20" s="46">
        <v>20000</v>
      </c>
      <c r="I20" s="46">
        <v>24</v>
      </c>
      <c r="J20" s="46">
        <v>1200</v>
      </c>
      <c r="K20" s="46">
        <v>4</v>
      </c>
      <c r="L20" s="46">
        <v>8</v>
      </c>
      <c r="M20" s="46">
        <v>4</v>
      </c>
      <c r="N20" s="46">
        <v>300</v>
      </c>
      <c r="O20" s="46">
        <v>400</v>
      </c>
      <c r="P20" s="46">
        <v>4000</v>
      </c>
      <c r="Q20" s="46" t="s">
        <v>221</v>
      </c>
      <c r="R20" s="64" t="s">
        <v>384</v>
      </c>
      <c r="S20" s="46" t="s">
        <v>388</v>
      </c>
      <c r="T20" s="46" t="s">
        <v>135</v>
      </c>
      <c r="U20" s="89"/>
    </row>
    <row r="21" spans="1:21" x14ac:dyDescent="0.3">
      <c r="A21" s="18">
        <v>17</v>
      </c>
      <c r="B21" s="46" t="s">
        <v>173</v>
      </c>
      <c r="C21" s="46">
        <v>7</v>
      </c>
      <c r="D21" s="46">
        <v>275</v>
      </c>
      <c r="E21" s="46">
        <v>0</v>
      </c>
      <c r="F21" s="46">
        <v>0</v>
      </c>
      <c r="G21" s="46">
        <v>8</v>
      </c>
      <c r="H21" s="46">
        <v>118640</v>
      </c>
      <c r="I21" s="46">
        <v>0</v>
      </c>
      <c r="J21" s="46">
        <v>3360</v>
      </c>
      <c r="K21" s="46">
        <v>8</v>
      </c>
      <c r="L21" s="46">
        <v>12</v>
      </c>
      <c r="M21" s="46">
        <v>4</v>
      </c>
      <c r="N21" s="46">
        <v>574</v>
      </c>
      <c r="O21" s="46">
        <v>1440</v>
      </c>
      <c r="P21" s="46">
        <v>12500</v>
      </c>
      <c r="Q21" s="46" t="s">
        <v>221</v>
      </c>
      <c r="R21" s="64" t="s">
        <v>385</v>
      </c>
      <c r="S21" s="46" t="s">
        <v>389</v>
      </c>
      <c r="T21" s="46" t="s">
        <v>386</v>
      </c>
      <c r="U21" s="89"/>
    </row>
    <row r="22" spans="1:21" ht="72" x14ac:dyDescent="0.3">
      <c r="A22" s="18">
        <v>18</v>
      </c>
      <c r="B22" s="46" t="s">
        <v>141</v>
      </c>
      <c r="C22" s="46">
        <v>7</v>
      </c>
      <c r="D22" s="46">
        <v>117</v>
      </c>
      <c r="E22" s="46">
        <v>0</v>
      </c>
      <c r="F22" s="46">
        <v>0</v>
      </c>
      <c r="G22" s="46">
        <v>4384</v>
      </c>
      <c r="H22" s="46">
        <v>90302</v>
      </c>
      <c r="I22" s="46">
        <v>2</v>
      </c>
      <c r="J22" s="46">
        <v>2240</v>
      </c>
      <c r="K22" s="46">
        <v>12</v>
      </c>
      <c r="L22" s="46">
        <v>24</v>
      </c>
      <c r="M22" s="46">
        <v>12</v>
      </c>
      <c r="N22" s="46">
        <v>3409</v>
      </c>
      <c r="O22" s="46">
        <v>78</v>
      </c>
      <c r="P22" s="46">
        <v>1125</v>
      </c>
      <c r="Q22" s="46" t="s">
        <v>221</v>
      </c>
      <c r="R22" s="64" t="s">
        <v>390</v>
      </c>
      <c r="S22" s="46" t="s">
        <v>391</v>
      </c>
      <c r="T22" s="46" t="s">
        <v>387</v>
      </c>
      <c r="U22" s="89"/>
    </row>
    <row r="23" spans="1:21" x14ac:dyDescent="0.3">
      <c r="A23" s="18">
        <v>19</v>
      </c>
      <c r="B23" s="46" t="s">
        <v>136</v>
      </c>
      <c r="C23" s="46">
        <v>13</v>
      </c>
      <c r="D23" s="46">
        <v>8</v>
      </c>
      <c r="E23" s="46">
        <v>0</v>
      </c>
      <c r="F23" s="46">
        <v>0</v>
      </c>
      <c r="G23" s="46">
        <v>549</v>
      </c>
      <c r="H23" s="46">
        <v>16875</v>
      </c>
      <c r="I23" s="46">
        <v>98</v>
      </c>
      <c r="J23" s="46">
        <v>3128</v>
      </c>
      <c r="K23" s="46">
        <v>17</v>
      </c>
      <c r="L23" s="46">
        <v>55</v>
      </c>
      <c r="M23" s="46">
        <v>11</v>
      </c>
      <c r="N23" s="46">
        <v>699</v>
      </c>
      <c r="O23" s="46">
        <v>1950</v>
      </c>
      <c r="P23" s="46">
        <v>5980</v>
      </c>
      <c r="Q23" s="46" t="s">
        <v>221</v>
      </c>
      <c r="R23" s="64" t="s">
        <v>418</v>
      </c>
      <c r="S23" s="46" t="s">
        <v>419</v>
      </c>
      <c r="T23" s="46" t="s">
        <v>136</v>
      </c>
      <c r="U23" s="89"/>
    </row>
    <row r="24" spans="1:21" x14ac:dyDescent="0.3">
      <c r="A24" s="18">
        <v>20</v>
      </c>
      <c r="B24" s="46" t="s">
        <v>174</v>
      </c>
      <c r="C24" s="46">
        <v>0</v>
      </c>
      <c r="D24" s="46">
        <v>50</v>
      </c>
      <c r="E24" s="46">
        <v>0</v>
      </c>
      <c r="F24" s="46">
        <v>0</v>
      </c>
      <c r="G24" s="46">
        <v>1480</v>
      </c>
      <c r="H24" s="46">
        <v>20200</v>
      </c>
      <c r="I24" s="46">
        <v>19</v>
      </c>
      <c r="J24" s="46">
        <v>1730</v>
      </c>
      <c r="K24" s="46">
        <v>4</v>
      </c>
      <c r="L24" s="46">
        <v>0</v>
      </c>
      <c r="M24" s="46">
        <v>4</v>
      </c>
      <c r="N24" s="46">
        <v>1781</v>
      </c>
      <c r="O24" s="46">
        <v>90</v>
      </c>
      <c r="P24" s="46">
        <v>48100</v>
      </c>
      <c r="Q24" s="46" t="s">
        <v>221</v>
      </c>
      <c r="R24" s="64" t="s">
        <v>420</v>
      </c>
      <c r="S24" s="46" t="s">
        <v>421</v>
      </c>
      <c r="T24" s="46" t="s">
        <v>422</v>
      </c>
      <c r="U24" s="89"/>
    </row>
    <row r="25" spans="1:21" x14ac:dyDescent="0.3">
      <c r="A25" s="18">
        <v>21</v>
      </c>
      <c r="B25" s="46" t="s">
        <v>179</v>
      </c>
      <c r="C25" s="46">
        <v>33</v>
      </c>
      <c r="D25" s="46">
        <v>475</v>
      </c>
      <c r="E25" s="46">
        <v>0</v>
      </c>
      <c r="F25" s="46">
        <v>0</v>
      </c>
      <c r="G25" s="46">
        <v>4188</v>
      </c>
      <c r="H25" s="46">
        <v>285300</v>
      </c>
      <c r="I25" s="46">
        <v>0</v>
      </c>
      <c r="J25" s="46">
        <v>13496</v>
      </c>
      <c r="K25" s="46">
        <v>0</v>
      </c>
      <c r="L25" s="46">
        <v>0</v>
      </c>
      <c r="M25" s="46">
        <v>0</v>
      </c>
      <c r="N25" s="46">
        <v>0</v>
      </c>
      <c r="O25" s="46">
        <v>31180</v>
      </c>
      <c r="P25" s="46">
        <v>24475</v>
      </c>
      <c r="Q25" s="46" t="s">
        <v>249</v>
      </c>
      <c r="R25" s="64"/>
      <c r="S25" s="65">
        <v>43950.441666666666</v>
      </c>
      <c r="T25" s="46" t="s">
        <v>179</v>
      </c>
      <c r="U25" s="89"/>
    </row>
    <row r="26" spans="1:21" x14ac:dyDescent="0.3">
      <c r="A26" s="18">
        <v>22</v>
      </c>
      <c r="B26" s="46" t="s">
        <v>180</v>
      </c>
      <c r="C26" s="46">
        <v>2</v>
      </c>
      <c r="D26" s="46">
        <v>0</v>
      </c>
      <c r="E26" s="46">
        <v>0</v>
      </c>
      <c r="F26" s="46">
        <v>0</v>
      </c>
      <c r="G26" s="46">
        <v>0</v>
      </c>
      <c r="H26" s="46">
        <v>6600</v>
      </c>
      <c r="I26" s="46">
        <v>0</v>
      </c>
      <c r="J26" s="46">
        <v>35</v>
      </c>
      <c r="K26" s="46">
        <v>0</v>
      </c>
      <c r="L26" s="46">
        <v>0</v>
      </c>
      <c r="M26" s="46">
        <v>0</v>
      </c>
      <c r="N26" s="46">
        <v>165</v>
      </c>
      <c r="O26" s="46">
        <v>0</v>
      </c>
      <c r="P26" s="46">
        <v>1250</v>
      </c>
      <c r="Q26" s="46" t="s">
        <v>270</v>
      </c>
      <c r="R26" s="64"/>
      <c r="S26" s="65">
        <v>43949.597222222219</v>
      </c>
      <c r="T26" s="46" t="s">
        <v>375</v>
      </c>
      <c r="U26" s="89"/>
    </row>
    <row r="27" spans="1:21" ht="86.4" x14ac:dyDescent="0.3">
      <c r="A27" s="18">
        <v>23</v>
      </c>
      <c r="B27" s="46" t="s">
        <v>181</v>
      </c>
      <c r="C27" s="46">
        <v>7</v>
      </c>
      <c r="D27" s="46">
        <v>12</v>
      </c>
      <c r="E27" s="46">
        <v>0</v>
      </c>
      <c r="F27" s="46">
        <v>0</v>
      </c>
      <c r="G27" s="46">
        <v>400</v>
      </c>
      <c r="H27" s="46">
        <v>4480</v>
      </c>
      <c r="I27" s="46">
        <v>0</v>
      </c>
      <c r="J27" s="46">
        <v>12968</v>
      </c>
      <c r="K27" s="46">
        <v>6</v>
      </c>
      <c r="L27" s="46">
        <v>18</v>
      </c>
      <c r="M27" s="46">
        <v>6</v>
      </c>
      <c r="N27" s="46">
        <v>0</v>
      </c>
      <c r="O27" s="46">
        <v>12550</v>
      </c>
      <c r="P27" s="46">
        <v>17625</v>
      </c>
      <c r="Q27" s="46" t="s">
        <v>221</v>
      </c>
      <c r="R27" s="64" t="s">
        <v>394</v>
      </c>
      <c r="S27" s="46" t="s">
        <v>395</v>
      </c>
      <c r="T27" s="46" t="s">
        <v>396</v>
      </c>
      <c r="U27" s="89"/>
    </row>
    <row r="28" spans="1:21" x14ac:dyDescent="0.3">
      <c r="A28" s="18">
        <v>24</v>
      </c>
      <c r="B28" s="46" t="s">
        <v>184</v>
      </c>
      <c r="C28" s="46">
        <v>2</v>
      </c>
      <c r="D28" s="46">
        <v>4</v>
      </c>
      <c r="E28" s="46">
        <v>0</v>
      </c>
      <c r="F28" s="46">
        <v>0</v>
      </c>
      <c r="G28" s="46">
        <v>640</v>
      </c>
      <c r="H28" s="46">
        <v>3257</v>
      </c>
      <c r="I28" s="46">
        <v>13</v>
      </c>
      <c r="J28" s="46">
        <v>162</v>
      </c>
      <c r="K28" s="46">
        <v>10</v>
      </c>
      <c r="L28" s="46">
        <v>25</v>
      </c>
      <c r="M28" s="46">
        <v>0</v>
      </c>
      <c r="N28" s="46">
        <v>37</v>
      </c>
      <c r="O28" s="46">
        <v>121</v>
      </c>
      <c r="P28" s="46">
        <v>406</v>
      </c>
      <c r="Q28" s="46" t="s">
        <v>221</v>
      </c>
      <c r="R28" s="64"/>
      <c r="S28" s="65">
        <v>43950.326388888891</v>
      </c>
      <c r="T28" s="46" t="s">
        <v>376</v>
      </c>
      <c r="U28" s="89"/>
    </row>
    <row r="29" spans="1:21" x14ac:dyDescent="0.3">
      <c r="A29" s="18">
        <v>25</v>
      </c>
      <c r="B29" s="46" t="s">
        <v>182</v>
      </c>
      <c r="C29" s="46">
        <v>6</v>
      </c>
      <c r="D29" s="46">
        <v>90</v>
      </c>
      <c r="E29" s="46">
        <v>0</v>
      </c>
      <c r="F29" s="46">
        <v>0</v>
      </c>
      <c r="G29" s="46">
        <v>15000</v>
      </c>
      <c r="H29" s="46">
        <v>70000</v>
      </c>
      <c r="I29" s="46">
        <v>300</v>
      </c>
      <c r="J29" s="46">
        <v>4000</v>
      </c>
      <c r="K29" s="46">
        <v>25</v>
      </c>
      <c r="L29" s="46">
        <v>40</v>
      </c>
      <c r="M29" s="46">
        <v>10</v>
      </c>
      <c r="N29" s="46">
        <v>900</v>
      </c>
      <c r="O29" s="46">
        <v>3000</v>
      </c>
      <c r="P29" s="46">
        <v>10000</v>
      </c>
      <c r="Q29" s="46" t="s">
        <v>221</v>
      </c>
      <c r="R29" s="64" t="s">
        <v>228</v>
      </c>
      <c r="S29" s="46" t="s">
        <v>351</v>
      </c>
      <c r="T29" s="46" t="s">
        <v>397</v>
      </c>
      <c r="U29" s="89"/>
    </row>
    <row r="30" spans="1:21" x14ac:dyDescent="0.3">
      <c r="A30" s="18">
        <v>26</v>
      </c>
      <c r="B30" s="46" t="s">
        <v>183</v>
      </c>
      <c r="C30" s="46">
        <v>2</v>
      </c>
      <c r="D30" s="46">
        <v>7</v>
      </c>
      <c r="E30" s="46">
        <v>0</v>
      </c>
      <c r="F30" s="46">
        <v>0</v>
      </c>
      <c r="G30" s="46">
        <v>399</v>
      </c>
      <c r="H30" s="46">
        <v>77377</v>
      </c>
      <c r="I30" s="46">
        <v>83</v>
      </c>
      <c r="J30" s="46">
        <v>309</v>
      </c>
      <c r="K30" s="46">
        <v>15</v>
      </c>
      <c r="L30" s="46">
        <v>24</v>
      </c>
      <c r="M30" s="46">
        <v>15</v>
      </c>
      <c r="N30" s="46">
        <v>71</v>
      </c>
      <c r="O30" s="46">
        <v>695</v>
      </c>
      <c r="P30" s="46">
        <v>386</v>
      </c>
      <c r="Q30" s="46" t="s">
        <v>225</v>
      </c>
      <c r="R30" s="64" t="s">
        <v>228</v>
      </c>
      <c r="S30" s="46" t="s">
        <v>398</v>
      </c>
      <c r="T30" s="46" t="s">
        <v>399</v>
      </c>
      <c r="U30" s="90"/>
    </row>
    <row r="31" spans="1:21" ht="15.6" x14ac:dyDescent="0.3">
      <c r="B31" s="22" t="s">
        <v>26</v>
      </c>
      <c r="C31" s="39">
        <f t="shared" ref="C31:P31" si="0">SUM(C5:C30)</f>
        <v>272</v>
      </c>
      <c r="D31" s="39">
        <f t="shared" si="0"/>
        <v>3113</v>
      </c>
      <c r="E31" s="39">
        <f t="shared" si="0"/>
        <v>8</v>
      </c>
      <c r="F31" s="39">
        <f t="shared" si="0"/>
        <v>12</v>
      </c>
      <c r="G31" s="39">
        <f t="shared" si="0"/>
        <v>88419</v>
      </c>
      <c r="H31" s="39">
        <f t="shared" si="0"/>
        <v>4088699</v>
      </c>
      <c r="I31" s="39">
        <f t="shared" si="0"/>
        <v>33105</v>
      </c>
      <c r="J31" s="39">
        <f t="shared" si="0"/>
        <v>162142</v>
      </c>
      <c r="K31" s="39">
        <f t="shared" si="0"/>
        <v>213</v>
      </c>
      <c r="L31" s="39">
        <f t="shared" si="0"/>
        <v>417</v>
      </c>
      <c r="M31" s="39">
        <f t="shared" si="0"/>
        <v>157</v>
      </c>
      <c r="N31" s="39">
        <f t="shared" si="0"/>
        <v>20213</v>
      </c>
      <c r="O31" s="39">
        <f t="shared" si="0"/>
        <v>122169</v>
      </c>
      <c r="P31" s="39">
        <f t="shared" si="0"/>
        <v>809609</v>
      </c>
      <c r="Q31" s="39" t="s">
        <v>197</v>
      </c>
      <c r="R31" s="92"/>
      <c r="S31" s="39"/>
      <c r="T31" s="39"/>
    </row>
    <row r="33" spans="2:17" ht="15.6" x14ac:dyDescent="0.3">
      <c r="B33" s="32" t="s">
        <v>175</v>
      </c>
      <c r="C33" s="36">
        <v>26</v>
      </c>
      <c r="D33" s="36"/>
      <c r="E33" s="36"/>
      <c r="F33" s="36"/>
      <c r="G33" s="36"/>
      <c r="H33" s="36"/>
      <c r="I33" s="36"/>
      <c r="J33" s="36"/>
      <c r="K33" s="36"/>
      <c r="L33" s="36"/>
      <c r="M33" s="36"/>
      <c r="N33" s="42"/>
      <c r="O33" s="42"/>
      <c r="P33" s="66"/>
      <c r="Q33" s="66"/>
    </row>
    <row r="34" spans="2:17" ht="15.6" x14ac:dyDescent="0.3">
      <c r="B34" s="22" t="s">
        <v>178</v>
      </c>
      <c r="C34" s="29">
        <v>23</v>
      </c>
      <c r="D34" s="29"/>
      <c r="E34" s="29"/>
      <c r="F34" s="29"/>
      <c r="G34" s="29"/>
      <c r="H34" s="29"/>
      <c r="I34" s="29"/>
      <c r="J34" s="29"/>
      <c r="K34" s="29"/>
      <c r="L34" s="29"/>
      <c r="M34" s="29"/>
      <c r="N34" s="67"/>
      <c r="O34" s="67"/>
    </row>
  </sheetData>
  <mergeCells count="1">
    <mergeCell ref="U5:U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R28"/>
  <sheetViews>
    <sheetView topLeftCell="Q1" zoomScale="110" zoomScaleNormal="110" workbookViewId="0">
      <pane ySplit="3" topLeftCell="A9" activePane="bottomLeft" state="frozen"/>
      <selection pane="bottomLeft" activeCell="U25" sqref="U25"/>
    </sheetView>
  </sheetViews>
  <sheetFormatPr defaultColWidth="14.5546875" defaultRowHeight="14.4" x14ac:dyDescent="0.3"/>
  <cols>
    <col min="1" max="1" width="3" style="13" bestFit="1" customWidth="1"/>
    <col min="2" max="2" width="40.21875" style="13" customWidth="1"/>
    <col min="3" max="3" width="8.21875" style="13" bestFit="1" customWidth="1"/>
    <col min="4" max="5" width="12.77734375" style="13" bestFit="1" customWidth="1"/>
    <col min="6" max="6" width="12.6640625" style="13" customWidth="1"/>
    <col min="7" max="7" width="8.77734375" style="13" bestFit="1" customWidth="1"/>
    <col min="8" max="8" width="7.88671875" style="13" bestFit="1" customWidth="1"/>
    <col min="9" max="9" width="10.44140625" style="13" bestFit="1" customWidth="1"/>
    <col min="10" max="10" width="11.109375" style="13" customWidth="1"/>
    <col min="11" max="11" width="10.44140625" style="13" customWidth="1"/>
    <col min="12" max="12" width="7.44140625" style="13" bestFit="1" customWidth="1"/>
    <col min="13" max="13" width="10.77734375" style="13" bestFit="1" customWidth="1"/>
    <col min="14" max="14" width="9.21875" style="13" bestFit="1" customWidth="1"/>
    <col min="15" max="15" width="14.5546875" style="13" customWidth="1"/>
    <col min="16" max="16" width="10.77734375" style="13" customWidth="1"/>
    <col min="17" max="17" width="13.21875" style="13" customWidth="1"/>
    <col min="18" max="18" width="77.109375" style="86" customWidth="1"/>
    <col min="19" max="19" width="14.44140625" style="13" customWidth="1"/>
    <col min="20" max="20" width="17.21875" style="13" bestFit="1" customWidth="1"/>
    <col min="21" max="16384" width="14.5546875" style="13"/>
  </cols>
  <sheetData>
    <row r="1" spans="1:44" ht="21" x14ac:dyDescent="0.4">
      <c r="B1" s="26" t="s">
        <v>6</v>
      </c>
    </row>
    <row r="2" spans="1:44" ht="15.6" x14ac:dyDescent="0.3">
      <c r="B2" s="27">
        <f>'Statewide Totals'!B3</f>
        <v>43950</v>
      </c>
    </row>
    <row r="4" spans="1:44" s="28" customFormat="1" ht="41.4" x14ac:dyDescent="0.3">
      <c r="A4" s="23"/>
      <c r="B4" s="68" t="s">
        <v>16</v>
      </c>
      <c r="C4" s="58" t="s">
        <v>163</v>
      </c>
      <c r="D4" s="58" t="s">
        <v>155</v>
      </c>
      <c r="E4" s="58" t="s">
        <v>161</v>
      </c>
      <c r="F4" s="58" t="s">
        <v>160</v>
      </c>
      <c r="G4" s="58" t="s">
        <v>10</v>
      </c>
      <c r="H4" s="58" t="s">
        <v>156</v>
      </c>
      <c r="I4" s="58" t="s">
        <v>11</v>
      </c>
      <c r="J4" s="58" t="s">
        <v>8</v>
      </c>
      <c r="K4" s="58" t="s">
        <v>162</v>
      </c>
      <c r="L4" s="58" t="s">
        <v>154</v>
      </c>
      <c r="M4" s="58" t="s">
        <v>9</v>
      </c>
      <c r="N4" s="58" t="s">
        <v>158</v>
      </c>
      <c r="O4" s="58" t="s">
        <v>157</v>
      </c>
      <c r="P4" s="58" t="s">
        <v>159</v>
      </c>
      <c r="Q4" s="59" t="s">
        <v>193</v>
      </c>
      <c r="R4" s="59" t="s">
        <v>165</v>
      </c>
      <c r="S4" s="59" t="s">
        <v>166</v>
      </c>
      <c r="T4" s="59" t="s">
        <v>167</v>
      </c>
      <c r="U4" s="59" t="s">
        <v>168</v>
      </c>
      <c r="V4" s="41"/>
      <c r="W4" s="41"/>
      <c r="X4" s="41"/>
      <c r="Y4" s="41"/>
      <c r="Z4" s="41"/>
      <c r="AA4" s="41"/>
      <c r="AB4" s="41"/>
      <c r="AC4" s="41"/>
      <c r="AD4" s="41"/>
      <c r="AE4" s="41"/>
      <c r="AF4" s="41"/>
      <c r="AG4" s="41"/>
      <c r="AH4" s="41"/>
      <c r="AI4" s="41"/>
      <c r="AJ4" s="41"/>
      <c r="AK4" s="41"/>
      <c r="AL4" s="41"/>
      <c r="AM4" s="41"/>
      <c r="AN4" s="41"/>
      <c r="AO4" s="41"/>
      <c r="AP4" s="41"/>
      <c r="AQ4" s="41"/>
      <c r="AR4" s="41"/>
    </row>
    <row r="5" spans="1:44" x14ac:dyDescent="0.3">
      <c r="A5" s="18">
        <v>1</v>
      </c>
      <c r="B5" s="46" t="s">
        <v>64</v>
      </c>
      <c r="C5" s="46">
        <v>0</v>
      </c>
      <c r="D5" s="46">
        <v>2</v>
      </c>
      <c r="E5" s="46">
        <v>2</v>
      </c>
      <c r="F5" s="46">
        <v>2</v>
      </c>
      <c r="G5" s="46">
        <v>0</v>
      </c>
      <c r="H5" s="46">
        <v>9450</v>
      </c>
      <c r="I5" s="46">
        <v>0</v>
      </c>
      <c r="J5" s="46">
        <v>160</v>
      </c>
      <c r="K5" s="46">
        <v>4</v>
      </c>
      <c r="L5" s="46">
        <v>10</v>
      </c>
      <c r="M5" s="46">
        <v>3</v>
      </c>
      <c r="N5" s="46">
        <v>45</v>
      </c>
      <c r="O5" s="46">
        <v>397</v>
      </c>
      <c r="P5" s="46">
        <v>700</v>
      </c>
      <c r="Q5" s="46" t="s">
        <v>221</v>
      </c>
      <c r="R5" s="64" t="s">
        <v>228</v>
      </c>
      <c r="S5" s="46" t="s">
        <v>423</v>
      </c>
      <c r="T5" s="46" t="s">
        <v>424</v>
      </c>
      <c r="U5" s="88" t="s">
        <v>553</v>
      </c>
      <c r="V5" s="31"/>
      <c r="W5" s="31"/>
      <c r="X5" s="31"/>
      <c r="Y5" s="31"/>
      <c r="Z5" s="31"/>
      <c r="AA5" s="31"/>
      <c r="AB5" s="31"/>
      <c r="AC5" s="31"/>
      <c r="AD5" s="31"/>
      <c r="AE5" s="31"/>
      <c r="AF5" s="31"/>
      <c r="AG5" s="31"/>
      <c r="AH5" s="31"/>
      <c r="AI5" s="31"/>
      <c r="AJ5" s="31"/>
      <c r="AK5" s="31"/>
      <c r="AL5" s="31"/>
      <c r="AM5" s="31"/>
      <c r="AN5" s="31"/>
      <c r="AO5" s="31"/>
      <c r="AP5" s="31"/>
      <c r="AQ5" s="31"/>
      <c r="AR5" s="31"/>
    </row>
    <row r="6" spans="1:44" x14ac:dyDescent="0.3">
      <c r="A6" s="18">
        <v>2</v>
      </c>
      <c r="B6" s="46" t="s">
        <v>65</v>
      </c>
      <c r="C6" s="46">
        <v>0</v>
      </c>
      <c r="D6" s="46">
        <v>50</v>
      </c>
      <c r="E6" s="46">
        <v>0</v>
      </c>
      <c r="F6" s="46">
        <v>0</v>
      </c>
      <c r="G6" s="46">
        <v>8656</v>
      </c>
      <c r="H6" s="46">
        <v>487672</v>
      </c>
      <c r="I6" s="46">
        <v>4824</v>
      </c>
      <c r="J6" s="46">
        <v>1940</v>
      </c>
      <c r="K6" s="46">
        <v>9</v>
      </c>
      <c r="L6" s="46">
        <v>9</v>
      </c>
      <c r="M6" s="46">
        <v>9</v>
      </c>
      <c r="N6" s="46">
        <v>2246</v>
      </c>
      <c r="O6" s="46">
        <v>10906</v>
      </c>
      <c r="P6" s="46">
        <v>8550</v>
      </c>
      <c r="Q6" s="46" t="s">
        <v>221</v>
      </c>
      <c r="R6" s="64" t="s">
        <v>228</v>
      </c>
      <c r="S6" s="46" t="s">
        <v>425</v>
      </c>
      <c r="T6" s="46" t="s">
        <v>424</v>
      </c>
      <c r="U6" s="89"/>
      <c r="V6" s="31"/>
      <c r="W6" s="31"/>
      <c r="X6" s="31"/>
      <c r="Y6" s="31"/>
      <c r="Z6" s="31"/>
      <c r="AA6" s="31"/>
      <c r="AB6" s="31"/>
      <c r="AC6" s="31"/>
      <c r="AD6" s="31"/>
      <c r="AE6" s="31"/>
      <c r="AF6" s="31"/>
      <c r="AG6" s="31"/>
      <c r="AH6" s="31"/>
      <c r="AI6" s="31"/>
      <c r="AJ6" s="31"/>
      <c r="AK6" s="31"/>
      <c r="AL6" s="31"/>
      <c r="AM6" s="31"/>
      <c r="AN6" s="31"/>
      <c r="AO6" s="31"/>
      <c r="AP6" s="31"/>
      <c r="AQ6" s="31"/>
      <c r="AR6" s="31"/>
    </row>
    <row r="7" spans="1:44" x14ac:dyDescent="0.3">
      <c r="A7" s="18">
        <v>3</v>
      </c>
      <c r="B7" s="46" t="s">
        <v>66</v>
      </c>
      <c r="C7" s="46">
        <v>0</v>
      </c>
      <c r="D7" s="46">
        <v>200</v>
      </c>
      <c r="E7" s="46">
        <v>0</v>
      </c>
      <c r="F7" s="46">
        <v>0</v>
      </c>
      <c r="G7" s="46">
        <v>150</v>
      </c>
      <c r="H7" s="46">
        <v>35400</v>
      </c>
      <c r="I7" s="46">
        <v>450</v>
      </c>
      <c r="J7" s="46">
        <v>50</v>
      </c>
      <c r="K7" s="46">
        <v>5</v>
      </c>
      <c r="L7" s="46">
        <v>10</v>
      </c>
      <c r="M7" s="46">
        <v>5</v>
      </c>
      <c r="N7" s="46">
        <v>0</v>
      </c>
      <c r="O7" s="46">
        <v>1340</v>
      </c>
      <c r="P7" s="46">
        <v>25</v>
      </c>
      <c r="Q7" s="46" t="s">
        <v>221</v>
      </c>
      <c r="R7" s="64" t="s">
        <v>228</v>
      </c>
      <c r="S7" s="46" t="s">
        <v>426</v>
      </c>
      <c r="T7" s="46" t="s">
        <v>424</v>
      </c>
      <c r="U7" s="89"/>
      <c r="V7" s="31"/>
      <c r="W7" s="31"/>
      <c r="X7" s="31"/>
      <c r="Y7" s="31"/>
      <c r="Z7" s="31"/>
      <c r="AA7" s="31"/>
      <c r="AB7" s="31"/>
      <c r="AC7" s="31"/>
      <c r="AD7" s="31"/>
      <c r="AE7" s="31"/>
      <c r="AF7" s="31"/>
      <c r="AG7" s="31"/>
      <c r="AH7" s="31"/>
      <c r="AI7" s="31"/>
      <c r="AJ7" s="31"/>
      <c r="AK7" s="31"/>
      <c r="AL7" s="31"/>
      <c r="AM7" s="31"/>
      <c r="AN7" s="31"/>
      <c r="AO7" s="31"/>
      <c r="AP7" s="31"/>
      <c r="AQ7" s="31"/>
      <c r="AR7" s="31"/>
    </row>
    <row r="8" spans="1:44" x14ac:dyDescent="0.3">
      <c r="A8" s="18">
        <v>4</v>
      </c>
      <c r="B8" s="46" t="s">
        <v>67</v>
      </c>
      <c r="C8" s="46">
        <v>0</v>
      </c>
      <c r="D8" s="46">
        <v>50</v>
      </c>
      <c r="E8" s="46">
        <v>0</v>
      </c>
      <c r="F8" s="46">
        <v>0</v>
      </c>
      <c r="G8" s="46">
        <v>148</v>
      </c>
      <c r="H8" s="46">
        <v>35400</v>
      </c>
      <c r="I8" s="46">
        <v>451</v>
      </c>
      <c r="J8" s="46">
        <v>2600</v>
      </c>
      <c r="K8" s="46">
        <v>5</v>
      </c>
      <c r="L8" s="46">
        <v>10</v>
      </c>
      <c r="M8" s="46">
        <v>0</v>
      </c>
      <c r="N8" s="46">
        <v>63</v>
      </c>
      <c r="O8" s="46">
        <v>740</v>
      </c>
      <c r="P8" s="46">
        <v>1300</v>
      </c>
      <c r="Q8" s="46" t="s">
        <v>221</v>
      </c>
      <c r="R8" s="64" t="s">
        <v>228</v>
      </c>
      <c r="S8" s="46" t="s">
        <v>427</v>
      </c>
      <c r="T8" s="46" t="s">
        <v>428</v>
      </c>
      <c r="U8" s="89"/>
    </row>
    <row r="9" spans="1:44" x14ac:dyDescent="0.3">
      <c r="A9" s="18">
        <v>5</v>
      </c>
      <c r="B9" s="46" t="s">
        <v>68</v>
      </c>
      <c r="C9" s="46">
        <v>34</v>
      </c>
      <c r="D9" s="46">
        <v>714</v>
      </c>
      <c r="E9" s="46">
        <v>0</v>
      </c>
      <c r="F9" s="46">
        <v>0</v>
      </c>
      <c r="G9" s="46">
        <v>2444</v>
      </c>
      <c r="H9" s="46">
        <v>96040</v>
      </c>
      <c r="I9" s="46">
        <v>399</v>
      </c>
      <c r="J9" s="46">
        <v>9840</v>
      </c>
      <c r="K9" s="46">
        <v>24</v>
      </c>
      <c r="L9" s="46">
        <v>12</v>
      </c>
      <c r="M9" s="46">
        <v>12</v>
      </c>
      <c r="N9" s="46">
        <v>859</v>
      </c>
      <c r="O9" s="46">
        <v>7005</v>
      </c>
      <c r="P9" s="46">
        <v>8700</v>
      </c>
      <c r="Q9" s="46" t="s">
        <v>221</v>
      </c>
      <c r="R9" s="64" t="s">
        <v>429</v>
      </c>
      <c r="S9" s="46" t="s">
        <v>430</v>
      </c>
      <c r="T9" s="46" t="s">
        <v>431</v>
      </c>
      <c r="U9" s="89"/>
    </row>
    <row r="10" spans="1:44" x14ac:dyDescent="0.3">
      <c r="A10" s="18">
        <v>6</v>
      </c>
      <c r="B10" s="46" t="s">
        <v>69</v>
      </c>
      <c r="C10" s="46">
        <v>17</v>
      </c>
      <c r="D10" s="46">
        <v>0</v>
      </c>
      <c r="E10" s="46">
        <v>0</v>
      </c>
      <c r="F10" s="46">
        <v>0</v>
      </c>
      <c r="G10" s="46">
        <v>647</v>
      </c>
      <c r="H10" s="46">
        <v>37620</v>
      </c>
      <c r="I10" s="46">
        <v>511</v>
      </c>
      <c r="J10" s="46">
        <v>1382</v>
      </c>
      <c r="K10" s="46">
        <v>8</v>
      </c>
      <c r="L10" s="46">
        <v>12</v>
      </c>
      <c r="M10" s="46">
        <v>4</v>
      </c>
      <c r="N10" s="46">
        <v>167</v>
      </c>
      <c r="O10" s="46">
        <v>3300</v>
      </c>
      <c r="P10" s="46">
        <v>12550</v>
      </c>
      <c r="Q10" s="46" t="s">
        <v>225</v>
      </c>
      <c r="R10" s="64" t="s">
        <v>432</v>
      </c>
      <c r="S10" s="46" t="s">
        <v>427</v>
      </c>
      <c r="T10" s="46" t="s">
        <v>431</v>
      </c>
      <c r="U10" s="89"/>
    </row>
    <row r="11" spans="1:44" ht="57.6" x14ac:dyDescent="0.3">
      <c r="A11" s="18">
        <v>7</v>
      </c>
      <c r="B11" s="46" t="s">
        <v>70</v>
      </c>
      <c r="C11" s="46">
        <v>39</v>
      </c>
      <c r="D11" s="46">
        <v>400</v>
      </c>
      <c r="E11" s="46">
        <v>0</v>
      </c>
      <c r="F11" s="46">
        <v>0</v>
      </c>
      <c r="G11" s="46">
        <v>3258</v>
      </c>
      <c r="H11" s="46">
        <v>194900</v>
      </c>
      <c r="I11" s="46">
        <v>400</v>
      </c>
      <c r="J11" s="46">
        <v>13098</v>
      </c>
      <c r="K11" s="46">
        <v>25</v>
      </c>
      <c r="L11" s="46">
        <v>60</v>
      </c>
      <c r="M11" s="46">
        <v>0</v>
      </c>
      <c r="N11" s="46">
        <v>1072</v>
      </c>
      <c r="O11" s="46">
        <v>14625</v>
      </c>
      <c r="P11" s="46">
        <v>18893</v>
      </c>
      <c r="Q11" s="46" t="s">
        <v>221</v>
      </c>
      <c r="R11" s="64" t="s">
        <v>433</v>
      </c>
      <c r="S11" s="46" t="s">
        <v>434</v>
      </c>
      <c r="T11" s="46" t="s">
        <v>431</v>
      </c>
      <c r="U11" s="89"/>
    </row>
    <row r="12" spans="1:44" x14ac:dyDescent="0.3">
      <c r="A12" s="18">
        <v>8</v>
      </c>
      <c r="B12" s="46" t="s">
        <v>71</v>
      </c>
      <c r="C12" s="46">
        <v>9</v>
      </c>
      <c r="D12" s="46">
        <v>0</v>
      </c>
      <c r="E12" s="46">
        <v>0</v>
      </c>
      <c r="F12" s="46">
        <v>0</v>
      </c>
      <c r="G12" s="46">
        <v>525</v>
      </c>
      <c r="H12" s="46">
        <v>54100</v>
      </c>
      <c r="I12" s="46">
        <v>132</v>
      </c>
      <c r="J12" s="46">
        <v>1030</v>
      </c>
      <c r="K12" s="46">
        <v>6</v>
      </c>
      <c r="L12" s="46">
        <v>12</v>
      </c>
      <c r="M12" s="46">
        <v>4</v>
      </c>
      <c r="N12" s="46">
        <v>0</v>
      </c>
      <c r="O12" s="46">
        <v>960</v>
      </c>
      <c r="P12" s="46">
        <v>11625</v>
      </c>
      <c r="Q12" s="46" t="s">
        <v>225</v>
      </c>
      <c r="R12" s="64" t="s">
        <v>432</v>
      </c>
      <c r="S12" s="46" t="s">
        <v>435</v>
      </c>
      <c r="T12" s="46" t="s">
        <v>431</v>
      </c>
      <c r="U12" s="89"/>
    </row>
    <row r="13" spans="1:44" x14ac:dyDescent="0.3">
      <c r="A13" s="18">
        <v>9</v>
      </c>
      <c r="B13" s="46" t="s">
        <v>72</v>
      </c>
      <c r="C13" s="46"/>
      <c r="D13" s="46"/>
      <c r="E13" s="46"/>
      <c r="F13" s="46"/>
      <c r="G13" s="46"/>
      <c r="H13" s="46"/>
      <c r="I13" s="46"/>
      <c r="J13" s="46"/>
      <c r="K13" s="46"/>
      <c r="L13" s="46"/>
      <c r="M13" s="46"/>
      <c r="N13" s="46"/>
      <c r="O13" s="46"/>
      <c r="P13" s="46"/>
      <c r="Q13" s="46"/>
      <c r="R13" s="64"/>
      <c r="S13" s="46"/>
      <c r="T13" s="46"/>
      <c r="U13" s="89"/>
    </row>
    <row r="14" spans="1:44" x14ac:dyDescent="0.3">
      <c r="A14" s="18">
        <v>10</v>
      </c>
      <c r="B14" s="46" t="s">
        <v>196</v>
      </c>
      <c r="C14" s="46"/>
      <c r="D14" s="46"/>
      <c r="E14" s="46"/>
      <c r="F14" s="46"/>
      <c r="G14" s="46"/>
      <c r="H14" s="46"/>
      <c r="I14" s="46"/>
      <c r="J14" s="46"/>
      <c r="K14" s="46"/>
      <c r="L14" s="46"/>
      <c r="M14" s="46"/>
      <c r="N14" s="46"/>
      <c r="O14" s="46"/>
      <c r="P14" s="46"/>
      <c r="Q14" s="46"/>
      <c r="R14" s="64"/>
      <c r="S14" s="46"/>
      <c r="T14" s="46"/>
      <c r="U14" s="89"/>
    </row>
    <row r="15" spans="1:44" x14ac:dyDescent="0.3">
      <c r="A15" s="18">
        <v>11</v>
      </c>
      <c r="B15" s="46" t="s">
        <v>73</v>
      </c>
      <c r="C15" s="46">
        <v>1</v>
      </c>
      <c r="D15" s="46">
        <v>50</v>
      </c>
      <c r="E15" s="46">
        <v>0</v>
      </c>
      <c r="F15" s="46">
        <v>0</v>
      </c>
      <c r="G15" s="46">
        <v>103</v>
      </c>
      <c r="H15" s="46">
        <v>32000</v>
      </c>
      <c r="I15" s="46">
        <v>4</v>
      </c>
      <c r="J15" s="46">
        <v>54</v>
      </c>
      <c r="K15" s="46">
        <v>18</v>
      </c>
      <c r="L15" s="46">
        <v>24</v>
      </c>
      <c r="M15" s="46">
        <v>12</v>
      </c>
      <c r="N15" s="46">
        <v>75</v>
      </c>
      <c r="O15" s="46">
        <v>25</v>
      </c>
      <c r="P15" s="46">
        <v>1300</v>
      </c>
      <c r="Q15" s="46" t="s">
        <v>225</v>
      </c>
      <c r="R15" s="64" t="s">
        <v>228</v>
      </c>
      <c r="S15" s="46" t="s">
        <v>436</v>
      </c>
      <c r="T15" s="46" t="s">
        <v>437</v>
      </c>
      <c r="U15" s="89"/>
    </row>
    <row r="16" spans="1:44" x14ac:dyDescent="0.3">
      <c r="A16" s="18">
        <v>12</v>
      </c>
      <c r="B16" s="46" t="s">
        <v>74</v>
      </c>
      <c r="C16" s="46">
        <v>3</v>
      </c>
      <c r="D16" s="46">
        <v>20</v>
      </c>
      <c r="E16" s="46">
        <v>0</v>
      </c>
      <c r="F16" s="46">
        <v>0</v>
      </c>
      <c r="G16" s="46">
        <v>25</v>
      </c>
      <c r="H16" s="46">
        <v>15000</v>
      </c>
      <c r="I16" s="46">
        <v>15</v>
      </c>
      <c r="J16" s="46">
        <v>1200</v>
      </c>
      <c r="K16" s="46">
        <v>8</v>
      </c>
      <c r="L16" s="46">
        <v>8</v>
      </c>
      <c r="M16" s="46">
        <v>8</v>
      </c>
      <c r="N16" s="46">
        <v>100</v>
      </c>
      <c r="O16" s="46">
        <v>0</v>
      </c>
      <c r="P16" s="46">
        <v>200</v>
      </c>
      <c r="Q16" s="46" t="s">
        <v>221</v>
      </c>
      <c r="R16" s="64" t="s">
        <v>228</v>
      </c>
      <c r="S16" s="46" t="s">
        <v>438</v>
      </c>
      <c r="T16" s="46" t="s">
        <v>439</v>
      </c>
      <c r="U16" s="89"/>
    </row>
    <row r="17" spans="1:21" ht="43.2" x14ac:dyDescent="0.3">
      <c r="A17" s="18">
        <v>13</v>
      </c>
      <c r="B17" s="46" t="s">
        <v>75</v>
      </c>
      <c r="C17" s="46">
        <v>16</v>
      </c>
      <c r="D17" s="46">
        <v>0</v>
      </c>
      <c r="E17" s="46">
        <v>0</v>
      </c>
      <c r="F17" s="46">
        <v>0</v>
      </c>
      <c r="G17" s="46">
        <v>9</v>
      </c>
      <c r="H17" s="46">
        <v>32</v>
      </c>
      <c r="I17" s="46">
        <v>200</v>
      </c>
      <c r="J17" s="46">
        <v>5000</v>
      </c>
      <c r="K17" s="46">
        <v>26</v>
      </c>
      <c r="L17" s="46">
        <v>26</v>
      </c>
      <c r="M17" s="46">
        <v>26</v>
      </c>
      <c r="N17" s="46">
        <v>0</v>
      </c>
      <c r="O17" s="46">
        <v>20</v>
      </c>
      <c r="P17" s="46">
        <v>40</v>
      </c>
      <c r="Q17" s="46" t="s">
        <v>221</v>
      </c>
      <c r="R17" s="64" t="s">
        <v>440</v>
      </c>
      <c r="S17" s="46" t="s">
        <v>441</v>
      </c>
      <c r="T17" s="46" t="s">
        <v>437</v>
      </c>
      <c r="U17" s="89"/>
    </row>
    <row r="18" spans="1:21" x14ac:dyDescent="0.3">
      <c r="A18" s="18">
        <v>14</v>
      </c>
      <c r="B18" s="46" t="s">
        <v>76</v>
      </c>
      <c r="C18" s="46">
        <v>22</v>
      </c>
      <c r="D18" s="46">
        <v>20</v>
      </c>
      <c r="E18" s="46">
        <v>0</v>
      </c>
      <c r="F18" s="46">
        <v>0</v>
      </c>
      <c r="G18" s="46">
        <v>0</v>
      </c>
      <c r="H18" s="46">
        <v>7550</v>
      </c>
      <c r="I18" s="46">
        <v>22</v>
      </c>
      <c r="J18" s="46">
        <v>3600</v>
      </c>
      <c r="K18" s="46">
        <v>24</v>
      </c>
      <c r="L18" s="46">
        <v>14</v>
      </c>
      <c r="M18" s="46">
        <v>0</v>
      </c>
      <c r="N18" s="46">
        <v>3312</v>
      </c>
      <c r="O18" s="46">
        <v>1355</v>
      </c>
      <c r="P18" s="46">
        <v>13157</v>
      </c>
      <c r="Q18" s="46" t="s">
        <v>221</v>
      </c>
      <c r="R18" s="64" t="s">
        <v>442</v>
      </c>
      <c r="S18" s="46" t="s">
        <v>443</v>
      </c>
      <c r="T18" s="46" t="s">
        <v>76</v>
      </c>
      <c r="U18" s="89"/>
    </row>
    <row r="19" spans="1:21" x14ac:dyDescent="0.3">
      <c r="A19" s="18">
        <v>15</v>
      </c>
      <c r="B19" s="46" t="s">
        <v>77</v>
      </c>
      <c r="C19" s="46">
        <v>16</v>
      </c>
      <c r="D19" s="46">
        <v>206</v>
      </c>
      <c r="E19" s="46">
        <v>2</v>
      </c>
      <c r="F19" s="46">
        <v>0</v>
      </c>
      <c r="G19" s="46">
        <v>523</v>
      </c>
      <c r="H19" s="46">
        <v>71000</v>
      </c>
      <c r="I19" s="46">
        <v>331</v>
      </c>
      <c r="J19" s="46">
        <v>5787</v>
      </c>
      <c r="K19" s="46">
        <v>14</v>
      </c>
      <c r="L19" s="46">
        <v>10</v>
      </c>
      <c r="M19" s="46">
        <v>16</v>
      </c>
      <c r="N19" s="46">
        <v>1181</v>
      </c>
      <c r="O19" s="46">
        <v>640</v>
      </c>
      <c r="P19" s="46">
        <v>20049</v>
      </c>
      <c r="Q19" s="46" t="s">
        <v>221</v>
      </c>
      <c r="R19" s="64" t="s">
        <v>228</v>
      </c>
      <c r="S19" s="46" t="s">
        <v>444</v>
      </c>
      <c r="T19" s="46" t="s">
        <v>445</v>
      </c>
      <c r="U19" s="89"/>
    </row>
    <row r="20" spans="1:21" x14ac:dyDescent="0.3">
      <c r="A20" s="18">
        <v>16</v>
      </c>
      <c r="B20" s="46" t="s">
        <v>78</v>
      </c>
      <c r="C20" s="46">
        <v>0</v>
      </c>
      <c r="D20" s="46">
        <v>49</v>
      </c>
      <c r="E20" s="46">
        <v>0</v>
      </c>
      <c r="F20" s="46">
        <v>0</v>
      </c>
      <c r="G20" s="46">
        <v>260</v>
      </c>
      <c r="H20" s="46">
        <v>3750</v>
      </c>
      <c r="I20" s="46">
        <v>28</v>
      </c>
      <c r="J20" s="46">
        <v>950</v>
      </c>
      <c r="K20" s="46">
        <v>0</v>
      </c>
      <c r="L20" s="46">
        <v>0</v>
      </c>
      <c r="M20" s="46">
        <v>0</v>
      </c>
      <c r="N20" s="46">
        <v>38</v>
      </c>
      <c r="O20" s="46">
        <v>4825</v>
      </c>
      <c r="P20" s="46">
        <v>4200</v>
      </c>
      <c r="Q20" s="46" t="s">
        <v>221</v>
      </c>
      <c r="R20" s="64" t="s">
        <v>228</v>
      </c>
      <c r="S20" s="46" t="s">
        <v>446</v>
      </c>
      <c r="T20" s="46" t="s">
        <v>78</v>
      </c>
      <c r="U20" s="89"/>
    </row>
    <row r="21" spans="1:21" x14ac:dyDescent="0.3">
      <c r="A21" s="18">
        <v>17</v>
      </c>
      <c r="B21" s="46" t="s">
        <v>79</v>
      </c>
      <c r="C21" s="46">
        <v>0</v>
      </c>
      <c r="D21" s="46">
        <v>14</v>
      </c>
      <c r="E21" s="46">
        <v>16</v>
      </c>
      <c r="F21" s="46">
        <v>32</v>
      </c>
      <c r="G21" s="46">
        <v>30</v>
      </c>
      <c r="H21" s="46">
        <v>26200</v>
      </c>
      <c r="I21" s="46">
        <v>36</v>
      </c>
      <c r="J21" s="46">
        <v>480</v>
      </c>
      <c r="K21" s="46">
        <v>21</v>
      </c>
      <c r="L21" s="46">
        <v>36</v>
      </c>
      <c r="M21" s="46">
        <v>14</v>
      </c>
      <c r="N21" s="46">
        <v>220</v>
      </c>
      <c r="O21" s="46">
        <v>480</v>
      </c>
      <c r="P21" s="46">
        <v>600</v>
      </c>
      <c r="Q21" s="46" t="s">
        <v>221</v>
      </c>
      <c r="R21" s="64" t="s">
        <v>228</v>
      </c>
      <c r="S21" s="46" t="s">
        <v>447</v>
      </c>
      <c r="T21" s="46" t="s">
        <v>448</v>
      </c>
      <c r="U21" s="89"/>
    </row>
    <row r="22" spans="1:21" x14ac:dyDescent="0.3">
      <c r="A22" s="18">
        <v>18</v>
      </c>
      <c r="B22" s="46" t="s">
        <v>80</v>
      </c>
      <c r="C22" s="46">
        <v>0</v>
      </c>
      <c r="D22" s="46">
        <v>80</v>
      </c>
      <c r="E22" s="46">
        <v>0</v>
      </c>
      <c r="F22" s="46">
        <v>0</v>
      </c>
      <c r="G22" s="46">
        <v>162</v>
      </c>
      <c r="H22" s="46">
        <v>84315</v>
      </c>
      <c r="I22" s="46">
        <v>42</v>
      </c>
      <c r="J22" s="46">
        <v>669</v>
      </c>
      <c r="K22" s="46">
        <v>12</v>
      </c>
      <c r="L22" s="46">
        <v>12</v>
      </c>
      <c r="M22" s="46">
        <v>12</v>
      </c>
      <c r="N22" s="46">
        <v>1185</v>
      </c>
      <c r="O22" s="46">
        <v>625</v>
      </c>
      <c r="P22" s="46">
        <v>7880</v>
      </c>
      <c r="Q22" s="46" t="s">
        <v>221</v>
      </c>
      <c r="R22" s="64" t="s">
        <v>449</v>
      </c>
      <c r="S22" s="46" t="s">
        <v>450</v>
      </c>
      <c r="T22" s="46" t="s">
        <v>451</v>
      </c>
      <c r="U22" s="89"/>
    </row>
    <row r="23" spans="1:21" s="69" customFormat="1" x14ac:dyDescent="0.3">
      <c r="A23" s="18">
        <v>19</v>
      </c>
      <c r="B23" s="46" t="s">
        <v>81</v>
      </c>
      <c r="C23" s="46">
        <v>0</v>
      </c>
      <c r="D23" s="46">
        <v>123</v>
      </c>
      <c r="E23" s="46">
        <v>3</v>
      </c>
      <c r="F23" s="46">
        <v>6</v>
      </c>
      <c r="G23" s="46">
        <v>600</v>
      </c>
      <c r="H23" s="46">
        <v>3830</v>
      </c>
      <c r="I23" s="46">
        <v>75</v>
      </c>
      <c r="J23" s="46">
        <v>140</v>
      </c>
      <c r="K23" s="46">
        <v>6</v>
      </c>
      <c r="L23" s="46">
        <v>6</v>
      </c>
      <c r="M23" s="46">
        <v>6</v>
      </c>
      <c r="N23" s="46">
        <v>240</v>
      </c>
      <c r="O23" s="46">
        <v>2454</v>
      </c>
      <c r="P23" s="46">
        <v>12720</v>
      </c>
      <c r="Q23" s="46" t="s">
        <v>225</v>
      </c>
      <c r="R23" s="64" t="s">
        <v>452</v>
      </c>
      <c r="S23" s="46" t="s">
        <v>453</v>
      </c>
      <c r="T23" s="46" t="s">
        <v>81</v>
      </c>
      <c r="U23" s="89"/>
    </row>
    <row r="24" spans="1:21" s="40" customFormat="1" ht="15.6" x14ac:dyDescent="0.3">
      <c r="A24" s="18">
        <v>20</v>
      </c>
      <c r="B24" s="46" t="s">
        <v>82</v>
      </c>
      <c r="C24" s="46">
        <v>0</v>
      </c>
      <c r="D24" s="46">
        <v>0</v>
      </c>
      <c r="E24" s="46">
        <v>0</v>
      </c>
      <c r="F24" s="46">
        <v>0</v>
      </c>
      <c r="G24" s="46">
        <v>1850</v>
      </c>
      <c r="H24" s="46">
        <v>46000</v>
      </c>
      <c r="I24" s="46">
        <v>300</v>
      </c>
      <c r="J24" s="46">
        <v>100</v>
      </c>
      <c r="K24" s="46">
        <v>43</v>
      </c>
      <c r="L24" s="46">
        <v>43</v>
      </c>
      <c r="M24" s="46">
        <v>43</v>
      </c>
      <c r="N24" s="46">
        <v>342</v>
      </c>
      <c r="O24" s="46">
        <v>850</v>
      </c>
      <c r="P24" s="46">
        <v>100</v>
      </c>
      <c r="Q24" s="46" t="s">
        <v>270</v>
      </c>
      <c r="R24" s="64" t="s">
        <v>454</v>
      </c>
      <c r="S24" s="46" t="s">
        <v>455</v>
      </c>
      <c r="T24" s="46" t="s">
        <v>456</v>
      </c>
      <c r="U24" s="90"/>
    </row>
    <row r="25" spans="1:21" s="43" customFormat="1" ht="15.6" x14ac:dyDescent="0.3">
      <c r="B25" s="38" t="s">
        <v>26</v>
      </c>
      <c r="C25" s="17">
        <f>SUM(C5:C24)</f>
        <v>157</v>
      </c>
      <c r="D25" s="17">
        <f t="shared" ref="D25:P25" si="0">SUM(D5:D24)</f>
        <v>1978</v>
      </c>
      <c r="E25" s="17">
        <f t="shared" si="0"/>
        <v>23</v>
      </c>
      <c r="F25" s="17">
        <f t="shared" si="0"/>
        <v>40</v>
      </c>
      <c r="G25" s="17">
        <f t="shared" si="0"/>
        <v>19390</v>
      </c>
      <c r="H25" s="17">
        <f t="shared" si="0"/>
        <v>1240259</v>
      </c>
      <c r="I25" s="17">
        <f t="shared" si="0"/>
        <v>8220</v>
      </c>
      <c r="J25" s="17">
        <f t="shared" si="0"/>
        <v>48080</v>
      </c>
      <c r="K25" s="17">
        <f t="shared" si="0"/>
        <v>258</v>
      </c>
      <c r="L25" s="17">
        <f t="shared" si="0"/>
        <v>314</v>
      </c>
      <c r="M25" s="17">
        <f t="shared" si="0"/>
        <v>174</v>
      </c>
      <c r="N25" s="17">
        <f t="shared" si="0"/>
        <v>11145</v>
      </c>
      <c r="O25" s="17">
        <f t="shared" si="0"/>
        <v>50547</v>
      </c>
      <c r="P25" s="17">
        <f t="shared" si="0"/>
        <v>122589</v>
      </c>
      <c r="Q25" s="17" t="s">
        <v>197</v>
      </c>
      <c r="R25" s="94"/>
    </row>
    <row r="26" spans="1:21" s="40" customFormat="1" ht="15.6" x14ac:dyDescent="0.3">
      <c r="B26" s="38"/>
      <c r="R26" s="95"/>
    </row>
    <row r="27" spans="1:21" s="40" customFormat="1" ht="15.6" x14ac:dyDescent="0.3">
      <c r="B27" s="32" t="s">
        <v>175</v>
      </c>
      <c r="C27" s="36">
        <v>20</v>
      </c>
      <c r="D27" s="36"/>
      <c r="E27" s="36"/>
      <c r="F27" s="36"/>
      <c r="G27" s="36"/>
      <c r="H27" s="36"/>
      <c r="I27" s="36"/>
      <c r="J27" s="36"/>
      <c r="K27" s="36"/>
      <c r="L27" s="36"/>
      <c r="M27" s="36"/>
      <c r="R27" s="95"/>
    </row>
    <row r="28" spans="1:21" s="40" customFormat="1" ht="15.6" x14ac:dyDescent="0.3">
      <c r="B28" s="22" t="s">
        <v>178</v>
      </c>
      <c r="C28" s="29">
        <v>16</v>
      </c>
      <c r="D28" s="29"/>
      <c r="E28" s="29"/>
      <c r="F28" s="29"/>
      <c r="G28" s="29"/>
      <c r="H28" s="29"/>
      <c r="I28" s="29"/>
      <c r="J28" s="29"/>
      <c r="K28" s="29"/>
      <c r="L28" s="29"/>
      <c r="M28" s="29"/>
      <c r="R28" s="95"/>
    </row>
  </sheetData>
  <mergeCells count="1">
    <mergeCell ref="U5:U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34"/>
  <sheetViews>
    <sheetView topLeftCell="H1" zoomScale="110" zoomScaleNormal="110" workbookViewId="0">
      <pane ySplit="4" topLeftCell="A27" activePane="bottomLeft" state="frozen"/>
      <selection pane="bottomLeft" activeCell="R1" sqref="R1:R1048576"/>
    </sheetView>
  </sheetViews>
  <sheetFormatPr defaultColWidth="13.21875" defaultRowHeight="14.4" x14ac:dyDescent="0.3"/>
  <cols>
    <col min="1" max="1" width="3" bestFit="1" customWidth="1"/>
    <col min="2" max="2" width="37.5546875" style="13" customWidth="1"/>
    <col min="3" max="3" width="8.21875" customWidth="1"/>
    <col min="4" max="5" width="12.5546875" customWidth="1"/>
    <col min="6" max="6" width="12.6640625" customWidth="1"/>
    <col min="7" max="7" width="12" customWidth="1"/>
    <col min="8" max="8" width="11" bestFit="1" customWidth="1"/>
    <col min="9" max="9" width="11.77734375" customWidth="1"/>
    <col min="10" max="10" width="10.6640625" customWidth="1"/>
    <col min="11" max="11" width="10.21875" customWidth="1"/>
    <col min="12" max="12" width="10.44140625" customWidth="1"/>
    <col min="13" max="13" width="10.77734375" customWidth="1"/>
    <col min="14" max="14" width="9.77734375" customWidth="1"/>
    <col min="15" max="15" width="10.21875" customWidth="1"/>
    <col min="16" max="16" width="10.109375" customWidth="1"/>
    <col min="17" max="17" width="9.5546875" customWidth="1"/>
    <col min="18" max="18" width="35.5546875" style="52" customWidth="1"/>
  </cols>
  <sheetData>
    <row r="1" spans="1:21" ht="21" x14ac:dyDescent="0.4">
      <c r="B1" s="26" t="s">
        <v>5</v>
      </c>
    </row>
    <row r="2" spans="1:21" ht="15.6" x14ac:dyDescent="0.3">
      <c r="B2" s="27">
        <f>'Statewide Totals'!B3</f>
        <v>43950</v>
      </c>
    </row>
    <row r="4" spans="1:21" s="16" customFormat="1" ht="90.75" customHeight="1" x14ac:dyDescent="0.3">
      <c r="A4" s="21"/>
      <c r="B4" s="58" t="s">
        <v>16</v>
      </c>
      <c r="C4" s="9" t="s">
        <v>163</v>
      </c>
      <c r="D4" s="9" t="s">
        <v>155</v>
      </c>
      <c r="E4" s="9" t="s">
        <v>161</v>
      </c>
      <c r="F4" s="9" t="s">
        <v>160</v>
      </c>
      <c r="G4" s="9" t="s">
        <v>10</v>
      </c>
      <c r="H4" s="9" t="s">
        <v>156</v>
      </c>
      <c r="I4" s="9" t="s">
        <v>11</v>
      </c>
      <c r="J4" s="9" t="s">
        <v>8</v>
      </c>
      <c r="K4" s="9" t="s">
        <v>162</v>
      </c>
      <c r="L4" s="9" t="s">
        <v>154</v>
      </c>
      <c r="M4" s="9" t="s">
        <v>9</v>
      </c>
      <c r="N4" s="9" t="s">
        <v>158</v>
      </c>
      <c r="O4" s="9" t="s">
        <v>157</v>
      </c>
      <c r="P4" s="9" t="s">
        <v>159</v>
      </c>
      <c r="Q4" s="45" t="s">
        <v>193</v>
      </c>
      <c r="R4" s="45" t="s">
        <v>165</v>
      </c>
      <c r="S4" s="45" t="s">
        <v>166</v>
      </c>
      <c r="T4" s="45" t="s">
        <v>167</v>
      </c>
      <c r="U4" s="45" t="s">
        <v>168</v>
      </c>
    </row>
    <row r="5" spans="1:21" s="13" customFormat="1" x14ac:dyDescent="0.3">
      <c r="A5" s="12">
        <v>1</v>
      </c>
      <c r="B5" s="46" t="s">
        <v>83</v>
      </c>
      <c r="C5" s="5">
        <v>0</v>
      </c>
      <c r="D5" s="5">
        <v>1100</v>
      </c>
      <c r="E5" s="5">
        <v>0</v>
      </c>
      <c r="F5" s="5">
        <v>0</v>
      </c>
      <c r="G5" s="5">
        <v>1079</v>
      </c>
      <c r="H5" s="5">
        <v>508456</v>
      </c>
      <c r="I5" s="5">
        <v>742</v>
      </c>
      <c r="J5" s="5">
        <v>35125</v>
      </c>
      <c r="K5" s="5">
        <v>20</v>
      </c>
      <c r="L5" s="5">
        <v>24</v>
      </c>
      <c r="M5" s="5">
        <v>12</v>
      </c>
      <c r="N5" s="5">
        <v>744</v>
      </c>
      <c r="O5" s="5">
        <v>600</v>
      </c>
      <c r="P5" s="5">
        <v>143800</v>
      </c>
      <c r="Q5" s="5" t="s">
        <v>221</v>
      </c>
      <c r="R5" s="99" t="s">
        <v>492</v>
      </c>
      <c r="S5" s="5" t="s">
        <v>493</v>
      </c>
      <c r="T5" s="5" t="s">
        <v>494</v>
      </c>
      <c r="U5" s="96" t="s">
        <v>553</v>
      </c>
    </row>
    <row r="6" spans="1:21" s="13" customFormat="1" ht="28.8" x14ac:dyDescent="0.3">
      <c r="A6" s="12">
        <v>2</v>
      </c>
      <c r="B6" s="46" t="s">
        <v>84</v>
      </c>
      <c r="C6" s="5">
        <v>0</v>
      </c>
      <c r="D6" s="5">
        <v>0</v>
      </c>
      <c r="E6" s="5">
        <v>0</v>
      </c>
      <c r="F6" s="5">
        <v>0</v>
      </c>
      <c r="G6" s="5">
        <v>2019</v>
      </c>
      <c r="H6" s="5">
        <v>182750</v>
      </c>
      <c r="I6" s="5">
        <v>103</v>
      </c>
      <c r="J6" s="5">
        <v>4187</v>
      </c>
      <c r="K6" s="5">
        <v>20</v>
      </c>
      <c r="L6" s="5">
        <v>9</v>
      </c>
      <c r="M6" s="5">
        <v>4</v>
      </c>
      <c r="N6" s="5">
        <v>438</v>
      </c>
      <c r="O6" s="5">
        <v>347</v>
      </c>
      <c r="P6" s="5">
        <v>7192</v>
      </c>
      <c r="Q6" s="5" t="s">
        <v>221</v>
      </c>
      <c r="R6" s="99" t="s">
        <v>495</v>
      </c>
      <c r="S6" s="5" t="s">
        <v>496</v>
      </c>
      <c r="T6" s="5" t="s">
        <v>497</v>
      </c>
      <c r="U6" s="97"/>
    </row>
    <row r="7" spans="1:21" s="13" customFormat="1" ht="43.2" x14ac:dyDescent="0.3">
      <c r="A7" s="12">
        <v>3</v>
      </c>
      <c r="B7" s="46" t="s">
        <v>85</v>
      </c>
      <c r="C7" s="5">
        <v>0</v>
      </c>
      <c r="D7" s="5">
        <v>12</v>
      </c>
      <c r="E7" s="5">
        <v>0</v>
      </c>
      <c r="F7" s="5">
        <v>0</v>
      </c>
      <c r="G7" s="5">
        <v>0</v>
      </c>
      <c r="H7" s="5">
        <v>0</v>
      </c>
      <c r="I7" s="5">
        <v>0</v>
      </c>
      <c r="J7" s="5">
        <v>0</v>
      </c>
      <c r="K7" s="5">
        <v>21</v>
      </c>
      <c r="L7" s="5">
        <v>40</v>
      </c>
      <c r="M7" s="5">
        <v>12</v>
      </c>
      <c r="N7" s="5">
        <v>0</v>
      </c>
      <c r="O7" s="5">
        <v>0</v>
      </c>
      <c r="P7" s="5">
        <v>0</v>
      </c>
      <c r="Q7" s="5" t="s">
        <v>221</v>
      </c>
      <c r="R7" s="99" t="s">
        <v>498</v>
      </c>
      <c r="S7" s="5" t="s">
        <v>488</v>
      </c>
      <c r="T7" s="5" t="s">
        <v>475</v>
      </c>
      <c r="U7" s="97"/>
    </row>
    <row r="8" spans="1:21" s="13" customFormat="1" ht="28.8" x14ac:dyDescent="0.3">
      <c r="A8" s="12">
        <v>4</v>
      </c>
      <c r="B8" s="46" t="s">
        <v>86</v>
      </c>
      <c r="C8" s="5">
        <v>0</v>
      </c>
      <c r="D8" s="46">
        <v>1089</v>
      </c>
      <c r="E8" s="5">
        <v>0</v>
      </c>
      <c r="F8" s="5">
        <v>0</v>
      </c>
      <c r="G8" s="5">
        <v>290</v>
      </c>
      <c r="H8" s="5">
        <v>50377</v>
      </c>
      <c r="I8" s="5">
        <v>342</v>
      </c>
      <c r="J8" s="5">
        <v>7360</v>
      </c>
      <c r="K8" s="5">
        <v>11</v>
      </c>
      <c r="L8" s="5">
        <v>0</v>
      </c>
      <c r="M8" s="5" t="s">
        <v>249</v>
      </c>
      <c r="N8" s="5">
        <v>0</v>
      </c>
      <c r="O8" s="5">
        <v>9939</v>
      </c>
      <c r="P8" s="5">
        <v>15900</v>
      </c>
      <c r="Q8" s="5" t="s">
        <v>249</v>
      </c>
      <c r="R8" s="99" t="s">
        <v>461</v>
      </c>
      <c r="S8" s="5" t="s">
        <v>462</v>
      </c>
      <c r="T8" s="5" t="s">
        <v>463</v>
      </c>
      <c r="U8" s="97"/>
    </row>
    <row r="9" spans="1:21" s="13" customFormat="1" ht="86.4" x14ac:dyDescent="0.3">
      <c r="A9" s="12">
        <v>5</v>
      </c>
      <c r="B9" s="46" t="s">
        <v>87</v>
      </c>
      <c r="C9" s="5">
        <v>2</v>
      </c>
      <c r="D9" s="5">
        <v>9</v>
      </c>
      <c r="E9" s="5">
        <v>0</v>
      </c>
      <c r="F9" s="5">
        <v>0</v>
      </c>
      <c r="G9" s="5">
        <v>33</v>
      </c>
      <c r="H9" s="5">
        <v>9700</v>
      </c>
      <c r="I9" s="5">
        <v>10</v>
      </c>
      <c r="J9" s="5">
        <v>84</v>
      </c>
      <c r="K9" s="5">
        <v>2</v>
      </c>
      <c r="L9" s="5">
        <v>12</v>
      </c>
      <c r="M9" s="5">
        <v>2</v>
      </c>
      <c r="N9" s="5">
        <v>60</v>
      </c>
      <c r="O9" s="5">
        <v>140</v>
      </c>
      <c r="P9" s="5">
        <v>435</v>
      </c>
      <c r="Q9" s="5" t="s">
        <v>221</v>
      </c>
      <c r="R9" s="99" t="s">
        <v>464</v>
      </c>
      <c r="S9" s="5" t="s">
        <v>465</v>
      </c>
      <c r="T9" s="5" t="s">
        <v>233</v>
      </c>
      <c r="U9" s="97"/>
    </row>
    <row r="10" spans="1:21" s="30" customFormat="1" x14ac:dyDescent="0.3">
      <c r="A10" s="12">
        <v>6</v>
      </c>
      <c r="B10" s="46" t="s">
        <v>185</v>
      </c>
      <c r="C10" s="5">
        <v>8</v>
      </c>
      <c r="D10" s="5">
        <v>0</v>
      </c>
      <c r="E10" s="5">
        <v>0</v>
      </c>
      <c r="F10" s="5">
        <v>0</v>
      </c>
      <c r="G10" s="5">
        <v>5167</v>
      </c>
      <c r="H10" s="5">
        <v>69250</v>
      </c>
      <c r="I10" s="5">
        <v>877</v>
      </c>
      <c r="J10" s="5">
        <v>11250</v>
      </c>
      <c r="K10" s="5">
        <v>15</v>
      </c>
      <c r="L10" s="5">
        <v>45</v>
      </c>
      <c r="M10" s="5">
        <v>27</v>
      </c>
      <c r="N10" s="5">
        <v>0</v>
      </c>
      <c r="O10" s="5">
        <v>10020</v>
      </c>
      <c r="P10" s="5">
        <v>40100</v>
      </c>
      <c r="Q10" s="5" t="s">
        <v>221</v>
      </c>
      <c r="R10" s="99" t="s">
        <v>228</v>
      </c>
      <c r="S10" s="5" t="s">
        <v>398</v>
      </c>
      <c r="T10" s="5" t="s">
        <v>486</v>
      </c>
      <c r="U10" s="97"/>
    </row>
    <row r="11" spans="1:21" s="30" customFormat="1" x14ac:dyDescent="0.3">
      <c r="A11" s="12">
        <v>7</v>
      </c>
      <c r="B11" s="46" t="s">
        <v>186</v>
      </c>
      <c r="C11" s="5">
        <v>12</v>
      </c>
      <c r="D11" s="5">
        <v>74</v>
      </c>
      <c r="E11" s="5">
        <v>0</v>
      </c>
      <c r="F11" s="5">
        <v>0</v>
      </c>
      <c r="G11" s="5">
        <v>1758</v>
      </c>
      <c r="H11" s="5">
        <v>66650</v>
      </c>
      <c r="I11" s="5">
        <v>39</v>
      </c>
      <c r="J11" s="5">
        <v>11250</v>
      </c>
      <c r="K11" s="5">
        <v>7</v>
      </c>
      <c r="L11" s="5">
        <v>21</v>
      </c>
      <c r="M11" s="5">
        <v>7</v>
      </c>
      <c r="N11" s="5">
        <v>0</v>
      </c>
      <c r="O11" s="5">
        <v>3740</v>
      </c>
      <c r="P11" s="5">
        <v>56000</v>
      </c>
      <c r="Q11" s="5" t="s">
        <v>221</v>
      </c>
      <c r="R11" s="99" t="s">
        <v>228</v>
      </c>
      <c r="S11" s="5" t="s">
        <v>487</v>
      </c>
      <c r="T11" s="5" t="s">
        <v>486</v>
      </c>
      <c r="U11" s="97"/>
    </row>
    <row r="12" spans="1:21" s="30" customFormat="1" x14ac:dyDescent="0.3">
      <c r="A12" s="12">
        <v>8</v>
      </c>
      <c r="B12" s="46" t="s">
        <v>88</v>
      </c>
      <c r="C12" s="5">
        <v>3</v>
      </c>
      <c r="D12" s="5">
        <v>4</v>
      </c>
      <c r="E12" s="5">
        <v>0</v>
      </c>
      <c r="F12" s="5">
        <v>0</v>
      </c>
      <c r="G12" s="5">
        <v>280</v>
      </c>
      <c r="H12" s="5">
        <v>28400</v>
      </c>
      <c r="I12" s="5">
        <v>30</v>
      </c>
      <c r="J12" s="5">
        <v>46</v>
      </c>
      <c r="K12" s="5">
        <v>3</v>
      </c>
      <c r="L12" s="5">
        <v>20</v>
      </c>
      <c r="M12" s="5">
        <v>3</v>
      </c>
      <c r="N12" s="5">
        <v>120</v>
      </c>
      <c r="O12" s="5">
        <v>0</v>
      </c>
      <c r="P12" s="5">
        <v>400</v>
      </c>
      <c r="Q12" s="5" t="s">
        <v>221</v>
      </c>
      <c r="R12" s="99" t="s">
        <v>489</v>
      </c>
      <c r="S12" s="5" t="s">
        <v>490</v>
      </c>
      <c r="T12" s="5" t="s">
        <v>491</v>
      </c>
      <c r="U12" s="97"/>
    </row>
    <row r="13" spans="1:21" s="13" customFormat="1" ht="28.8" x14ac:dyDescent="0.3">
      <c r="A13" s="12">
        <v>9</v>
      </c>
      <c r="B13" s="46" t="s">
        <v>89</v>
      </c>
      <c r="C13" s="5">
        <v>0</v>
      </c>
      <c r="D13" s="5">
        <v>0</v>
      </c>
      <c r="E13" s="5">
        <v>0</v>
      </c>
      <c r="F13" s="5">
        <v>0</v>
      </c>
      <c r="G13" s="5">
        <v>0</v>
      </c>
      <c r="H13" s="5">
        <v>33000</v>
      </c>
      <c r="I13" s="5">
        <v>0</v>
      </c>
      <c r="J13" s="5">
        <v>36</v>
      </c>
      <c r="K13" s="5">
        <v>3</v>
      </c>
      <c r="L13" s="5">
        <v>7</v>
      </c>
      <c r="M13" s="5">
        <v>3</v>
      </c>
      <c r="N13" s="5">
        <v>8</v>
      </c>
      <c r="O13" s="5">
        <v>75</v>
      </c>
      <c r="P13" s="5">
        <v>1250</v>
      </c>
      <c r="Q13" s="5" t="s">
        <v>225</v>
      </c>
      <c r="R13" s="99" t="s">
        <v>466</v>
      </c>
      <c r="S13" s="5" t="s">
        <v>467</v>
      </c>
      <c r="T13" s="5" t="s">
        <v>468</v>
      </c>
      <c r="U13" s="97"/>
    </row>
    <row r="14" spans="1:21" s="13" customFormat="1" x14ac:dyDescent="0.3">
      <c r="A14" s="12">
        <v>10</v>
      </c>
      <c r="B14" s="46" t="s">
        <v>90</v>
      </c>
      <c r="C14" s="5">
        <v>8</v>
      </c>
      <c r="D14" s="5">
        <v>20</v>
      </c>
      <c r="E14" s="5">
        <v>0</v>
      </c>
      <c r="F14" s="5">
        <v>0</v>
      </c>
      <c r="G14" s="5">
        <v>10725</v>
      </c>
      <c r="H14" s="5">
        <v>874100</v>
      </c>
      <c r="I14" s="5">
        <v>1235</v>
      </c>
      <c r="J14" s="5">
        <v>43906</v>
      </c>
      <c r="K14" s="5">
        <v>12</v>
      </c>
      <c r="L14" s="5">
        <v>205</v>
      </c>
      <c r="M14" s="5">
        <v>10</v>
      </c>
      <c r="N14" s="5">
        <v>10315</v>
      </c>
      <c r="O14" s="5">
        <v>7759</v>
      </c>
      <c r="P14" s="5">
        <v>112297</v>
      </c>
      <c r="Q14" s="5" t="s">
        <v>221</v>
      </c>
      <c r="R14" s="99" t="s">
        <v>228</v>
      </c>
      <c r="S14" s="5" t="s">
        <v>469</v>
      </c>
      <c r="T14" s="5" t="s">
        <v>468</v>
      </c>
      <c r="U14" s="97"/>
    </row>
    <row r="15" spans="1:21" s="13" customFormat="1" ht="57.6" x14ac:dyDescent="0.3">
      <c r="A15" s="12">
        <v>11</v>
      </c>
      <c r="B15" s="46" t="s">
        <v>91</v>
      </c>
      <c r="C15" s="5">
        <v>18</v>
      </c>
      <c r="D15" s="5">
        <v>0</v>
      </c>
      <c r="E15" s="5">
        <v>0</v>
      </c>
      <c r="F15" s="5">
        <v>0</v>
      </c>
      <c r="G15" s="5">
        <v>5558</v>
      </c>
      <c r="H15" s="5">
        <v>442795</v>
      </c>
      <c r="I15" s="5">
        <v>13441</v>
      </c>
      <c r="J15" s="5">
        <v>33295</v>
      </c>
      <c r="K15" s="5">
        <v>13</v>
      </c>
      <c r="L15" s="5">
        <v>54</v>
      </c>
      <c r="M15" s="5">
        <v>10</v>
      </c>
      <c r="N15" s="5">
        <v>11679</v>
      </c>
      <c r="O15" s="5">
        <v>2476</v>
      </c>
      <c r="P15" s="5">
        <v>120850</v>
      </c>
      <c r="Q15" s="5" t="s">
        <v>221</v>
      </c>
      <c r="R15" s="99" t="s">
        <v>470</v>
      </c>
      <c r="S15" s="5" t="s">
        <v>471</v>
      </c>
      <c r="T15" s="5" t="s">
        <v>472</v>
      </c>
      <c r="U15" s="97"/>
    </row>
    <row r="16" spans="1:21" s="13" customFormat="1" ht="28.8" x14ac:dyDescent="0.3">
      <c r="A16" s="12">
        <v>12</v>
      </c>
      <c r="B16" s="46" t="s">
        <v>92</v>
      </c>
      <c r="C16" s="5">
        <v>0</v>
      </c>
      <c r="D16" s="5">
        <v>20</v>
      </c>
      <c r="E16" s="5">
        <v>0</v>
      </c>
      <c r="F16" s="5">
        <v>0</v>
      </c>
      <c r="G16" s="5">
        <v>0</v>
      </c>
      <c r="H16" s="5">
        <v>0</v>
      </c>
      <c r="I16" s="5">
        <v>0</v>
      </c>
      <c r="J16" s="5">
        <v>0</v>
      </c>
      <c r="K16" s="5">
        <v>15</v>
      </c>
      <c r="L16" s="5">
        <v>36</v>
      </c>
      <c r="M16" s="5">
        <v>15</v>
      </c>
      <c r="N16" s="5">
        <v>0</v>
      </c>
      <c r="O16" s="5">
        <v>0</v>
      </c>
      <c r="P16" s="5">
        <v>0</v>
      </c>
      <c r="Q16" s="5" t="s">
        <v>221</v>
      </c>
      <c r="R16" s="99" t="s">
        <v>473</v>
      </c>
      <c r="S16" s="5" t="s">
        <v>474</v>
      </c>
      <c r="T16" s="5" t="s">
        <v>475</v>
      </c>
      <c r="U16" s="97"/>
    </row>
    <row r="17" spans="1:21" s="13" customFormat="1" ht="43.2" x14ac:dyDescent="0.3">
      <c r="A17" s="12">
        <v>13</v>
      </c>
      <c r="B17" s="46" t="s">
        <v>93</v>
      </c>
      <c r="C17" s="5">
        <v>20</v>
      </c>
      <c r="D17" s="5">
        <v>88</v>
      </c>
      <c r="E17" s="5">
        <v>0</v>
      </c>
      <c r="F17" s="5">
        <v>0</v>
      </c>
      <c r="G17" s="5">
        <v>41109</v>
      </c>
      <c r="H17" s="5">
        <v>20691550</v>
      </c>
      <c r="I17" s="5">
        <v>15042</v>
      </c>
      <c r="J17" s="5">
        <v>139320</v>
      </c>
      <c r="K17" s="5">
        <v>143</v>
      </c>
      <c r="L17" s="5">
        <v>198</v>
      </c>
      <c r="M17" s="5">
        <v>143</v>
      </c>
      <c r="N17" s="5">
        <v>50045</v>
      </c>
      <c r="O17" s="5">
        <v>3369</v>
      </c>
      <c r="P17" s="5">
        <v>3972185</v>
      </c>
      <c r="Q17" s="5" t="s">
        <v>221</v>
      </c>
      <c r="R17" s="99" t="s">
        <v>476</v>
      </c>
      <c r="S17" s="5" t="s">
        <v>393</v>
      </c>
      <c r="T17" s="5" t="s">
        <v>475</v>
      </c>
      <c r="U17" s="97"/>
    </row>
    <row r="18" spans="1:21" s="13" customFormat="1" x14ac:dyDescent="0.3">
      <c r="A18" s="12">
        <v>14</v>
      </c>
      <c r="B18" s="46" t="s">
        <v>94</v>
      </c>
      <c r="C18" s="5">
        <v>0</v>
      </c>
      <c r="D18" s="5">
        <v>8</v>
      </c>
      <c r="E18" s="5">
        <v>0</v>
      </c>
      <c r="F18" s="5">
        <v>0</v>
      </c>
      <c r="G18" s="5">
        <v>0</v>
      </c>
      <c r="H18" s="5">
        <v>0</v>
      </c>
      <c r="I18" s="5">
        <v>0</v>
      </c>
      <c r="J18" s="5">
        <v>0</v>
      </c>
      <c r="K18" s="5">
        <v>4</v>
      </c>
      <c r="L18" s="5">
        <v>18</v>
      </c>
      <c r="M18" s="5">
        <v>4</v>
      </c>
      <c r="N18" s="5">
        <v>0</v>
      </c>
      <c r="O18" s="5">
        <v>0</v>
      </c>
      <c r="P18" s="5">
        <v>0</v>
      </c>
      <c r="Q18" s="5" t="s">
        <v>221</v>
      </c>
      <c r="R18" s="99" t="s">
        <v>477</v>
      </c>
      <c r="S18" s="5" t="s">
        <v>393</v>
      </c>
      <c r="T18" s="5" t="s">
        <v>475</v>
      </c>
      <c r="U18" s="97"/>
    </row>
    <row r="19" spans="1:21" s="24" customFormat="1" ht="100.8" x14ac:dyDescent="0.3">
      <c r="A19" s="12">
        <v>15</v>
      </c>
      <c r="B19" s="46" t="s">
        <v>198</v>
      </c>
      <c r="C19" s="5">
        <v>2</v>
      </c>
      <c r="D19" s="5">
        <v>50</v>
      </c>
      <c r="E19" s="5">
        <v>0</v>
      </c>
      <c r="F19" s="5">
        <v>0</v>
      </c>
      <c r="G19" s="5">
        <v>120</v>
      </c>
      <c r="H19" s="5">
        <v>2300</v>
      </c>
      <c r="I19" s="5">
        <v>30</v>
      </c>
      <c r="J19" s="5">
        <v>370</v>
      </c>
      <c r="K19" s="5">
        <v>2</v>
      </c>
      <c r="L19" s="5">
        <v>8</v>
      </c>
      <c r="M19" s="5">
        <v>25</v>
      </c>
      <c r="N19" s="5">
        <v>75</v>
      </c>
      <c r="O19" s="5">
        <v>260</v>
      </c>
      <c r="P19" s="5">
        <v>230</v>
      </c>
      <c r="Q19" s="5" t="s">
        <v>221</v>
      </c>
      <c r="R19" s="99" t="s">
        <v>457</v>
      </c>
      <c r="S19" s="5" t="s">
        <v>458</v>
      </c>
      <c r="T19" s="5" t="s">
        <v>233</v>
      </c>
      <c r="U19" s="97"/>
    </row>
    <row r="20" spans="1:21" s="24" customFormat="1" ht="28.8" x14ac:dyDescent="0.3">
      <c r="A20" s="12">
        <v>16</v>
      </c>
      <c r="B20" s="46" t="s">
        <v>95</v>
      </c>
      <c r="C20" s="5">
        <v>6</v>
      </c>
      <c r="D20" s="5">
        <v>38</v>
      </c>
      <c r="E20" s="5">
        <v>0</v>
      </c>
      <c r="F20" s="5">
        <v>0</v>
      </c>
      <c r="G20" s="5">
        <v>294</v>
      </c>
      <c r="H20" s="5">
        <v>109</v>
      </c>
      <c r="I20" s="5">
        <v>34</v>
      </c>
      <c r="J20" s="5">
        <v>1303</v>
      </c>
      <c r="K20" s="5">
        <v>6</v>
      </c>
      <c r="L20" s="5">
        <v>10</v>
      </c>
      <c r="M20" s="5">
        <v>6</v>
      </c>
      <c r="N20" s="5">
        <v>199</v>
      </c>
      <c r="O20" s="5">
        <v>71</v>
      </c>
      <c r="P20" s="5">
        <v>2450</v>
      </c>
      <c r="Q20" s="5" t="s">
        <v>249</v>
      </c>
      <c r="R20" s="99" t="s">
        <v>480</v>
      </c>
      <c r="S20" s="5" t="s">
        <v>481</v>
      </c>
      <c r="T20" s="5" t="s">
        <v>482</v>
      </c>
      <c r="U20" s="97"/>
    </row>
    <row r="21" spans="1:21" s="13" customFormat="1" ht="28.8" x14ac:dyDescent="0.3">
      <c r="A21" s="12">
        <v>17</v>
      </c>
      <c r="B21" s="46" t="s">
        <v>96</v>
      </c>
      <c r="C21" s="5">
        <v>0</v>
      </c>
      <c r="D21" s="5">
        <v>75</v>
      </c>
      <c r="E21" s="5">
        <v>14</v>
      </c>
      <c r="F21" s="5">
        <v>36</v>
      </c>
      <c r="G21" s="5">
        <v>213</v>
      </c>
      <c r="H21" s="5">
        <v>37340</v>
      </c>
      <c r="I21" s="5">
        <v>50</v>
      </c>
      <c r="J21" s="5">
        <v>4487</v>
      </c>
      <c r="K21" s="5">
        <v>18</v>
      </c>
      <c r="L21" s="5">
        <v>26</v>
      </c>
      <c r="M21" s="5">
        <v>9</v>
      </c>
      <c r="N21" s="5">
        <v>480</v>
      </c>
      <c r="O21" s="5">
        <v>3381</v>
      </c>
      <c r="P21" s="5">
        <v>10950</v>
      </c>
      <c r="Q21" s="5" t="s">
        <v>221</v>
      </c>
      <c r="R21" s="99" t="s">
        <v>483</v>
      </c>
      <c r="S21" s="5" t="s">
        <v>484</v>
      </c>
      <c r="T21" s="5" t="s">
        <v>460</v>
      </c>
      <c r="U21" s="97"/>
    </row>
    <row r="22" spans="1:21" s="13" customFormat="1" ht="43.2" x14ac:dyDescent="0.3">
      <c r="A22" s="12">
        <v>18</v>
      </c>
      <c r="B22" s="46" t="s">
        <v>97</v>
      </c>
      <c r="C22" s="5">
        <v>0</v>
      </c>
      <c r="D22" s="5">
        <v>12</v>
      </c>
      <c r="E22" s="5">
        <v>0</v>
      </c>
      <c r="F22" s="5">
        <v>0</v>
      </c>
      <c r="G22" s="5">
        <v>0</v>
      </c>
      <c r="H22" s="5">
        <v>0</v>
      </c>
      <c r="I22" s="5">
        <v>0</v>
      </c>
      <c r="J22" s="5">
        <v>0</v>
      </c>
      <c r="K22" s="5">
        <v>8</v>
      </c>
      <c r="L22" s="5">
        <v>36</v>
      </c>
      <c r="M22" s="5">
        <v>8</v>
      </c>
      <c r="N22" s="5">
        <v>0</v>
      </c>
      <c r="O22" s="5">
        <v>0</v>
      </c>
      <c r="P22" s="5">
        <v>0</v>
      </c>
      <c r="Q22" s="5" t="s">
        <v>221</v>
      </c>
      <c r="R22" s="99" t="s">
        <v>479</v>
      </c>
      <c r="S22" s="5" t="s">
        <v>393</v>
      </c>
      <c r="T22" s="5" t="s">
        <v>475</v>
      </c>
      <c r="U22" s="97"/>
    </row>
    <row r="23" spans="1:21" s="13" customFormat="1" ht="43.2" x14ac:dyDescent="0.3">
      <c r="A23" s="12">
        <v>19</v>
      </c>
      <c r="B23" s="46" t="s">
        <v>98</v>
      </c>
      <c r="C23" s="5">
        <v>0</v>
      </c>
      <c r="D23" s="5">
        <v>20</v>
      </c>
      <c r="E23" s="5">
        <v>0</v>
      </c>
      <c r="F23" s="5">
        <v>0</v>
      </c>
      <c r="G23" s="5">
        <v>0</v>
      </c>
      <c r="H23" s="5">
        <v>0</v>
      </c>
      <c r="I23" s="5">
        <v>0</v>
      </c>
      <c r="J23" s="5">
        <v>0</v>
      </c>
      <c r="K23" s="5">
        <v>10</v>
      </c>
      <c r="L23" s="5">
        <v>37</v>
      </c>
      <c r="M23" s="5">
        <v>10</v>
      </c>
      <c r="N23" s="5">
        <v>0</v>
      </c>
      <c r="O23" s="5">
        <v>0</v>
      </c>
      <c r="P23" s="5">
        <v>0</v>
      </c>
      <c r="Q23" s="5" t="s">
        <v>221</v>
      </c>
      <c r="R23" s="99" t="s">
        <v>485</v>
      </c>
      <c r="S23" s="5" t="s">
        <v>393</v>
      </c>
      <c r="T23" s="5" t="s">
        <v>475</v>
      </c>
      <c r="U23" s="97"/>
    </row>
    <row r="24" spans="1:21" s="13" customFormat="1" x14ac:dyDescent="0.3">
      <c r="A24" s="12">
        <v>20</v>
      </c>
      <c r="B24" s="46" t="s">
        <v>99</v>
      </c>
      <c r="C24" s="5">
        <v>0</v>
      </c>
      <c r="D24" s="5">
        <v>120</v>
      </c>
      <c r="E24" s="5">
        <v>0</v>
      </c>
      <c r="F24" s="5">
        <v>0</v>
      </c>
      <c r="G24" s="5">
        <v>353</v>
      </c>
      <c r="H24" s="5">
        <v>49400</v>
      </c>
      <c r="I24" s="5">
        <v>2</v>
      </c>
      <c r="J24" s="5">
        <v>1866</v>
      </c>
      <c r="K24" s="5">
        <v>16</v>
      </c>
      <c r="L24" s="5">
        <v>24</v>
      </c>
      <c r="M24" s="5">
        <v>9</v>
      </c>
      <c r="N24" s="5">
        <v>220</v>
      </c>
      <c r="O24" s="5">
        <v>1677</v>
      </c>
      <c r="P24" s="5">
        <v>5250</v>
      </c>
      <c r="Q24" s="5" t="s">
        <v>221</v>
      </c>
      <c r="R24" s="99" t="s">
        <v>228</v>
      </c>
      <c r="S24" s="5" t="s">
        <v>459</v>
      </c>
      <c r="T24" s="5" t="s">
        <v>460</v>
      </c>
      <c r="U24" s="97"/>
    </row>
    <row r="25" spans="1:21" s="13" customFormat="1" ht="43.2" x14ac:dyDescent="0.3">
      <c r="A25" s="12">
        <v>21</v>
      </c>
      <c r="B25" s="46" t="s">
        <v>100</v>
      </c>
      <c r="C25" s="5">
        <v>0</v>
      </c>
      <c r="D25" s="5">
        <v>22</v>
      </c>
      <c r="E25" s="5">
        <v>0</v>
      </c>
      <c r="F25" s="5">
        <v>0</v>
      </c>
      <c r="G25" s="5">
        <v>0</v>
      </c>
      <c r="H25" s="5">
        <v>0</v>
      </c>
      <c r="I25" s="5">
        <v>0</v>
      </c>
      <c r="J25" s="5">
        <v>0</v>
      </c>
      <c r="K25" s="5">
        <v>14</v>
      </c>
      <c r="L25" s="5">
        <v>12</v>
      </c>
      <c r="M25" s="5">
        <v>14</v>
      </c>
      <c r="N25" s="5">
        <v>0</v>
      </c>
      <c r="O25" s="5">
        <v>0</v>
      </c>
      <c r="P25" s="5">
        <v>0</v>
      </c>
      <c r="Q25" s="5" t="s">
        <v>221</v>
      </c>
      <c r="R25" s="99" t="s">
        <v>479</v>
      </c>
      <c r="S25" s="5" t="s">
        <v>393</v>
      </c>
      <c r="T25" s="5" t="s">
        <v>475</v>
      </c>
      <c r="U25" s="97"/>
    </row>
    <row r="26" spans="1:21" s="13" customFormat="1" ht="43.2" x14ac:dyDescent="0.3">
      <c r="A26" s="12">
        <v>22</v>
      </c>
      <c r="B26" s="46" t="s">
        <v>101</v>
      </c>
      <c r="C26" s="5">
        <v>0</v>
      </c>
      <c r="D26" s="5">
        <v>18</v>
      </c>
      <c r="E26" s="5">
        <v>0</v>
      </c>
      <c r="F26" s="5">
        <v>0</v>
      </c>
      <c r="G26" s="5">
        <v>0</v>
      </c>
      <c r="H26" s="5">
        <v>0</v>
      </c>
      <c r="I26" s="5">
        <v>0</v>
      </c>
      <c r="J26" s="5">
        <v>0</v>
      </c>
      <c r="K26" s="5">
        <v>13</v>
      </c>
      <c r="L26" s="5">
        <v>24</v>
      </c>
      <c r="M26" s="5">
        <v>14</v>
      </c>
      <c r="N26" s="5">
        <v>0</v>
      </c>
      <c r="O26" s="5">
        <v>0</v>
      </c>
      <c r="P26" s="5">
        <v>0</v>
      </c>
      <c r="Q26" s="5" t="s">
        <v>221</v>
      </c>
      <c r="R26" s="99" t="s">
        <v>479</v>
      </c>
      <c r="S26" s="5" t="s">
        <v>488</v>
      </c>
      <c r="T26" s="5" t="s">
        <v>475</v>
      </c>
      <c r="U26" s="97"/>
    </row>
    <row r="27" spans="1:21" s="13" customFormat="1" ht="43.2" x14ac:dyDescent="0.3">
      <c r="A27" s="12">
        <v>23</v>
      </c>
      <c r="B27" s="46" t="s">
        <v>102</v>
      </c>
      <c r="C27" s="5">
        <v>0</v>
      </c>
      <c r="D27" s="5">
        <v>12</v>
      </c>
      <c r="E27" s="5">
        <v>0</v>
      </c>
      <c r="F27" s="5">
        <v>0</v>
      </c>
      <c r="G27" s="5">
        <v>0</v>
      </c>
      <c r="H27" s="5">
        <v>0</v>
      </c>
      <c r="I27" s="5">
        <v>0</v>
      </c>
      <c r="J27" s="5">
        <v>0</v>
      </c>
      <c r="K27" s="5">
        <v>12</v>
      </c>
      <c r="L27" s="5">
        <v>15</v>
      </c>
      <c r="M27" s="5">
        <v>12</v>
      </c>
      <c r="N27" s="5">
        <v>0</v>
      </c>
      <c r="O27" s="5">
        <v>0</v>
      </c>
      <c r="P27" s="5">
        <v>0</v>
      </c>
      <c r="Q27" s="5" t="s">
        <v>221</v>
      </c>
      <c r="R27" s="99" t="s">
        <v>478</v>
      </c>
      <c r="S27" s="5" t="s">
        <v>393</v>
      </c>
      <c r="T27" s="5" t="s">
        <v>475</v>
      </c>
      <c r="U27" s="97"/>
    </row>
    <row r="28" spans="1:21" s="13" customFormat="1" ht="43.2" x14ac:dyDescent="0.3">
      <c r="A28" s="12">
        <v>24</v>
      </c>
      <c r="B28" s="46" t="s">
        <v>103</v>
      </c>
      <c r="C28" s="5">
        <v>0</v>
      </c>
      <c r="D28" s="5">
        <v>11</v>
      </c>
      <c r="E28" s="5">
        <v>0</v>
      </c>
      <c r="F28" s="5">
        <v>0</v>
      </c>
      <c r="G28" s="5">
        <v>0</v>
      </c>
      <c r="H28" s="5">
        <v>0</v>
      </c>
      <c r="I28" s="5">
        <v>0</v>
      </c>
      <c r="J28" s="5">
        <v>0</v>
      </c>
      <c r="K28" s="5">
        <v>12</v>
      </c>
      <c r="L28" s="5">
        <v>36</v>
      </c>
      <c r="M28" s="5">
        <v>12</v>
      </c>
      <c r="N28" s="5">
        <v>0</v>
      </c>
      <c r="O28" s="5">
        <v>0</v>
      </c>
      <c r="P28" s="5">
        <v>0</v>
      </c>
      <c r="Q28" s="5" t="s">
        <v>221</v>
      </c>
      <c r="R28" s="99" t="s">
        <v>479</v>
      </c>
      <c r="S28" s="5" t="s">
        <v>488</v>
      </c>
      <c r="T28" s="5" t="s">
        <v>475</v>
      </c>
      <c r="U28" s="97"/>
    </row>
    <row r="29" spans="1:21" s="13" customFormat="1" x14ac:dyDescent="0.3">
      <c r="A29" s="12">
        <v>25</v>
      </c>
      <c r="B29" s="46" t="s">
        <v>205</v>
      </c>
      <c r="C29" s="2">
        <v>55</v>
      </c>
      <c r="D29" s="5"/>
      <c r="E29" s="5"/>
      <c r="F29" s="5"/>
      <c r="G29" s="5" t="s">
        <v>249</v>
      </c>
      <c r="H29" s="5">
        <v>366100</v>
      </c>
      <c r="I29" s="5" t="s">
        <v>249</v>
      </c>
      <c r="J29" s="5">
        <v>9918</v>
      </c>
      <c r="K29" s="5">
        <v>0</v>
      </c>
      <c r="L29" s="5"/>
      <c r="M29" s="5" t="s">
        <v>249</v>
      </c>
      <c r="N29" s="5">
        <v>5003</v>
      </c>
      <c r="O29" s="5">
        <v>0</v>
      </c>
      <c r="P29" s="5">
        <v>91600</v>
      </c>
      <c r="Q29" s="5"/>
      <c r="R29" s="99" t="s">
        <v>499</v>
      </c>
      <c r="S29" s="5" t="s">
        <v>500</v>
      </c>
      <c r="T29" s="5" t="s">
        <v>501</v>
      </c>
      <c r="U29" s="97"/>
    </row>
    <row r="30" spans="1:21" s="13" customFormat="1" x14ac:dyDescent="0.3">
      <c r="A30" s="49">
        <v>26</v>
      </c>
      <c r="B30" s="18" t="s">
        <v>213</v>
      </c>
      <c r="C30" s="2">
        <v>2</v>
      </c>
      <c r="D30" s="5"/>
      <c r="E30" s="5"/>
      <c r="F30" s="5"/>
      <c r="G30" s="5" t="s">
        <v>249</v>
      </c>
      <c r="H30" s="5">
        <v>34800</v>
      </c>
      <c r="I30" s="5" t="s">
        <v>249</v>
      </c>
      <c r="J30" s="5">
        <v>368</v>
      </c>
      <c r="K30" s="5">
        <v>2</v>
      </c>
      <c r="L30" s="5"/>
      <c r="M30" s="5" t="s">
        <v>249</v>
      </c>
      <c r="N30" s="5" t="s">
        <v>249</v>
      </c>
      <c r="O30" s="5">
        <v>3800</v>
      </c>
      <c r="P30" s="5">
        <v>3400</v>
      </c>
      <c r="Q30" s="5"/>
      <c r="R30" s="99" t="s">
        <v>502</v>
      </c>
      <c r="S30" s="5" t="s">
        <v>503</v>
      </c>
      <c r="T30" s="5" t="s">
        <v>504</v>
      </c>
      <c r="U30" s="98"/>
    </row>
    <row r="31" spans="1:21" s="20" customFormat="1" ht="15.6" x14ac:dyDescent="0.3">
      <c r="B31" s="38" t="s">
        <v>26</v>
      </c>
      <c r="C31" s="4">
        <f t="shared" ref="C31:P31" si="0">SUM(C5:C30)</f>
        <v>136</v>
      </c>
      <c r="D31" s="4">
        <f t="shared" si="0"/>
        <v>2802</v>
      </c>
      <c r="E31" s="4">
        <f t="shared" si="0"/>
        <v>14</v>
      </c>
      <c r="F31" s="4">
        <f t="shared" si="0"/>
        <v>36</v>
      </c>
      <c r="G31" s="4">
        <f>SUM(G5:G30)</f>
        <v>68998</v>
      </c>
      <c r="H31" s="4">
        <f>SUM(H5:H30)</f>
        <v>23447077</v>
      </c>
      <c r="I31" s="4">
        <f>SUM(I5:I30)</f>
        <v>31977</v>
      </c>
      <c r="J31" s="4">
        <f>SUM(J5:J30)</f>
        <v>304171</v>
      </c>
      <c r="K31" s="4">
        <f t="shared" si="0"/>
        <v>402</v>
      </c>
      <c r="L31" s="4">
        <f t="shared" si="0"/>
        <v>917</v>
      </c>
      <c r="M31" s="4">
        <f t="shared" si="0"/>
        <v>371</v>
      </c>
      <c r="N31" s="4">
        <f t="shared" si="0"/>
        <v>79386</v>
      </c>
      <c r="O31" s="4">
        <f t="shared" si="0"/>
        <v>47654</v>
      </c>
      <c r="P31" s="4">
        <f t="shared" si="0"/>
        <v>4584289</v>
      </c>
      <c r="Q31" s="4" t="s">
        <v>197</v>
      </c>
      <c r="R31" s="100"/>
    </row>
    <row r="33" spans="2:14" ht="15.6" x14ac:dyDescent="0.3">
      <c r="B33" s="32" t="s">
        <v>175</v>
      </c>
      <c r="C33" s="34">
        <v>26</v>
      </c>
      <c r="D33" s="34"/>
      <c r="E33" s="34"/>
      <c r="F33" s="34"/>
      <c r="G33" s="34"/>
      <c r="H33" s="34"/>
      <c r="I33" s="34"/>
      <c r="J33" s="34"/>
      <c r="K33" s="34"/>
      <c r="L33" s="34"/>
      <c r="M33" s="34"/>
      <c r="N33" s="34"/>
    </row>
    <row r="34" spans="2:14" ht="15.6" x14ac:dyDescent="0.3">
      <c r="B34" s="22" t="s">
        <v>178</v>
      </c>
      <c r="C34" s="15">
        <v>22</v>
      </c>
      <c r="D34" s="15"/>
      <c r="E34" s="15"/>
      <c r="F34" s="15"/>
      <c r="G34" s="15"/>
      <c r="H34" s="15"/>
      <c r="I34" s="15"/>
      <c r="J34" s="15"/>
      <c r="K34" s="15"/>
      <c r="L34" s="15"/>
      <c r="M34" s="15"/>
      <c r="N34" s="15"/>
    </row>
  </sheetData>
  <mergeCells count="1">
    <mergeCell ref="U5:U3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9"/>
  <sheetViews>
    <sheetView topLeftCell="R1" zoomScale="110" zoomScaleNormal="110" workbookViewId="0">
      <pane ySplit="4" topLeftCell="A8" activePane="bottomLeft" state="frozen"/>
      <selection pane="bottomLeft" activeCell="U16" sqref="U16"/>
    </sheetView>
  </sheetViews>
  <sheetFormatPr defaultColWidth="9.77734375" defaultRowHeight="14.4" x14ac:dyDescent="0.3"/>
  <cols>
    <col min="1" max="1" width="3" bestFit="1" customWidth="1"/>
    <col min="2" max="2" width="38.21875" customWidth="1"/>
    <col min="4" max="4" width="12.77734375" customWidth="1"/>
    <col min="5" max="5" width="13.21875" customWidth="1"/>
    <col min="6" max="7" width="9.77734375" customWidth="1"/>
    <col min="8" max="8" width="15" bestFit="1" customWidth="1"/>
    <col min="9" max="9" width="11.21875" customWidth="1"/>
    <col min="10" max="11" width="9.77734375" customWidth="1"/>
    <col min="12" max="12" width="11.21875" customWidth="1"/>
    <col min="13" max="13" width="10.77734375" customWidth="1"/>
    <col min="14" max="17" width="9.77734375" customWidth="1"/>
    <col min="18" max="18" width="61" style="52" customWidth="1"/>
    <col min="20" max="20" width="28" bestFit="1" customWidth="1"/>
    <col min="21" max="21" width="12.77734375" bestFit="1" customWidth="1"/>
  </cols>
  <sheetData>
    <row r="1" spans="1:25" ht="21" x14ac:dyDescent="0.4">
      <c r="B1" s="81" t="s">
        <v>4</v>
      </c>
      <c r="C1" s="81"/>
      <c r="D1" s="81"/>
      <c r="E1" s="81"/>
      <c r="F1" s="81"/>
      <c r="G1" s="81"/>
      <c r="H1" s="81"/>
      <c r="I1" s="81"/>
      <c r="J1" s="81"/>
      <c r="K1" s="81"/>
      <c r="L1" s="81"/>
      <c r="M1" s="81"/>
      <c r="N1" s="81"/>
      <c r="O1" s="81"/>
      <c r="P1" s="81"/>
      <c r="Q1" s="81"/>
      <c r="R1" s="81"/>
      <c r="S1" s="81"/>
      <c r="T1" s="81"/>
      <c r="U1" s="81"/>
    </row>
    <row r="2" spans="1:25" ht="15.6" x14ac:dyDescent="0.3">
      <c r="B2" s="11">
        <f>'Statewide Totals'!B3</f>
        <v>43950</v>
      </c>
    </row>
    <row r="4" spans="1:25" s="16" customFormat="1" ht="76.5" customHeight="1" x14ac:dyDescent="0.3">
      <c r="A4" s="21"/>
      <c r="B4" s="9" t="s">
        <v>16</v>
      </c>
      <c r="C4" s="9" t="s">
        <v>163</v>
      </c>
      <c r="D4" s="9" t="s">
        <v>155</v>
      </c>
      <c r="E4" s="9" t="s">
        <v>161</v>
      </c>
      <c r="F4" s="9" t="s">
        <v>160</v>
      </c>
      <c r="G4" s="9" t="s">
        <v>10</v>
      </c>
      <c r="H4" s="9" t="s">
        <v>156</v>
      </c>
      <c r="I4" s="9" t="s">
        <v>11</v>
      </c>
      <c r="J4" s="9" t="s">
        <v>8</v>
      </c>
      <c r="K4" s="9" t="s">
        <v>162</v>
      </c>
      <c r="L4" s="9" t="s">
        <v>154</v>
      </c>
      <c r="M4" s="9" t="s">
        <v>9</v>
      </c>
      <c r="N4" s="9" t="s">
        <v>158</v>
      </c>
      <c r="O4" s="9" t="s">
        <v>157</v>
      </c>
      <c r="P4" s="9" t="s">
        <v>159</v>
      </c>
      <c r="Q4" s="45" t="s">
        <v>193</v>
      </c>
      <c r="R4" s="45" t="s">
        <v>165</v>
      </c>
      <c r="S4" s="45" t="s">
        <v>166</v>
      </c>
      <c r="T4" s="45" t="s">
        <v>167</v>
      </c>
      <c r="U4" s="45" t="s">
        <v>168</v>
      </c>
    </row>
    <row r="5" spans="1:25" x14ac:dyDescent="0.3">
      <c r="A5" s="2">
        <v>1</v>
      </c>
      <c r="B5" s="46" t="s">
        <v>104</v>
      </c>
      <c r="C5" s="5">
        <v>0</v>
      </c>
      <c r="D5" s="5">
        <v>0</v>
      </c>
      <c r="E5" s="5">
        <v>0</v>
      </c>
      <c r="F5" s="5">
        <v>0</v>
      </c>
      <c r="G5" s="5">
        <v>477</v>
      </c>
      <c r="H5" s="5">
        <v>121500</v>
      </c>
      <c r="I5" s="5">
        <v>22</v>
      </c>
      <c r="J5" s="5">
        <v>534</v>
      </c>
      <c r="K5" s="5">
        <v>2</v>
      </c>
      <c r="L5" s="5">
        <v>2</v>
      </c>
      <c r="M5" s="5">
        <v>2</v>
      </c>
      <c r="N5" s="5">
        <v>0</v>
      </c>
      <c r="O5" s="5">
        <v>470</v>
      </c>
      <c r="P5" s="5">
        <v>11050</v>
      </c>
      <c r="Q5" s="5" t="s">
        <v>221</v>
      </c>
      <c r="R5" s="99" t="s">
        <v>228</v>
      </c>
      <c r="S5" s="5" t="s">
        <v>515</v>
      </c>
      <c r="T5" s="5" t="s">
        <v>505</v>
      </c>
      <c r="U5" s="96" t="s">
        <v>553</v>
      </c>
    </row>
    <row r="6" spans="1:25" ht="57.6" x14ac:dyDescent="0.3">
      <c r="A6" s="2">
        <v>2</v>
      </c>
      <c r="B6" s="5" t="s">
        <v>105</v>
      </c>
      <c r="C6" s="5">
        <v>0</v>
      </c>
      <c r="D6" s="5">
        <v>38</v>
      </c>
      <c r="E6" s="5">
        <v>0</v>
      </c>
      <c r="F6" s="5">
        <v>0</v>
      </c>
      <c r="G6" s="5">
        <v>188</v>
      </c>
      <c r="H6" s="5">
        <v>47245</v>
      </c>
      <c r="I6" s="5">
        <v>0</v>
      </c>
      <c r="J6" s="5">
        <v>1115</v>
      </c>
      <c r="K6" s="5">
        <v>7</v>
      </c>
      <c r="L6" s="5">
        <v>7</v>
      </c>
      <c r="M6" s="5">
        <v>7</v>
      </c>
      <c r="N6" s="5">
        <v>206</v>
      </c>
      <c r="O6" s="5">
        <v>1250</v>
      </c>
      <c r="P6" s="5">
        <v>6675</v>
      </c>
      <c r="Q6" s="5" t="s">
        <v>221</v>
      </c>
      <c r="R6" s="99" t="s">
        <v>506</v>
      </c>
      <c r="S6" s="5" t="s">
        <v>351</v>
      </c>
      <c r="T6" s="5" t="s">
        <v>507</v>
      </c>
      <c r="U6" s="97"/>
    </row>
    <row r="7" spans="1:25" ht="100.8" x14ac:dyDescent="0.3">
      <c r="A7" s="2">
        <v>3</v>
      </c>
      <c r="B7" s="5" t="s">
        <v>106</v>
      </c>
      <c r="C7" s="5">
        <v>12</v>
      </c>
      <c r="D7" s="5">
        <v>77</v>
      </c>
      <c r="E7" s="5">
        <v>0</v>
      </c>
      <c r="F7" s="5">
        <v>0</v>
      </c>
      <c r="G7" s="5">
        <v>4022</v>
      </c>
      <c r="H7" s="5">
        <v>1166400</v>
      </c>
      <c r="I7" s="5">
        <v>3016</v>
      </c>
      <c r="J7" s="5">
        <v>24355</v>
      </c>
      <c r="K7" s="5">
        <v>91</v>
      </c>
      <c r="L7" s="5">
        <v>48</v>
      </c>
      <c r="M7" s="5">
        <v>79</v>
      </c>
      <c r="N7" s="5">
        <v>240</v>
      </c>
      <c r="O7" s="5">
        <v>20590</v>
      </c>
      <c r="P7" s="5">
        <v>29275</v>
      </c>
      <c r="Q7" s="5" t="s">
        <v>221</v>
      </c>
      <c r="R7" s="99" t="s">
        <v>508</v>
      </c>
      <c r="S7" s="5" t="s">
        <v>509</v>
      </c>
      <c r="T7" s="5" t="s">
        <v>510</v>
      </c>
      <c r="U7" s="97"/>
    </row>
    <row r="8" spans="1:25" x14ac:dyDescent="0.3">
      <c r="A8" s="2">
        <v>4</v>
      </c>
      <c r="B8" s="46" t="s">
        <v>107</v>
      </c>
      <c r="C8" s="5">
        <v>2</v>
      </c>
      <c r="D8" s="5">
        <v>0</v>
      </c>
      <c r="E8" s="5">
        <v>0</v>
      </c>
      <c r="F8" s="5">
        <v>0</v>
      </c>
      <c r="G8" s="5">
        <v>7736</v>
      </c>
      <c r="H8" s="5">
        <v>153986</v>
      </c>
      <c r="I8" s="5">
        <v>208</v>
      </c>
      <c r="J8" s="5">
        <v>231</v>
      </c>
      <c r="K8" s="5">
        <v>21</v>
      </c>
      <c r="L8" s="5">
        <v>24</v>
      </c>
      <c r="M8" s="5">
        <v>8</v>
      </c>
      <c r="N8" s="5">
        <v>695</v>
      </c>
      <c r="O8" s="5">
        <v>3094</v>
      </c>
      <c r="P8" s="5">
        <v>773</v>
      </c>
      <c r="Q8" s="5" t="s">
        <v>225</v>
      </c>
      <c r="R8" s="99" t="s">
        <v>511</v>
      </c>
      <c r="S8" s="5" t="s">
        <v>307</v>
      </c>
      <c r="T8" s="5" t="s">
        <v>399</v>
      </c>
      <c r="U8" s="97"/>
    </row>
    <row r="9" spans="1:25" ht="43.2" x14ac:dyDescent="0.3">
      <c r="A9" s="2">
        <v>5</v>
      </c>
      <c r="B9" s="5" t="s">
        <v>108</v>
      </c>
      <c r="C9" s="5">
        <v>0</v>
      </c>
      <c r="D9" s="5">
        <v>0</v>
      </c>
      <c r="E9" s="5">
        <v>0</v>
      </c>
      <c r="F9" s="5">
        <v>0</v>
      </c>
      <c r="G9" s="5">
        <v>0</v>
      </c>
      <c r="H9" s="5">
        <v>0</v>
      </c>
      <c r="I9" s="5">
        <v>0</v>
      </c>
      <c r="J9" s="5">
        <v>0</v>
      </c>
      <c r="K9" s="5">
        <v>0</v>
      </c>
      <c r="L9" s="5">
        <v>0</v>
      </c>
      <c r="M9" s="5">
        <v>0</v>
      </c>
      <c r="N9" s="5">
        <v>0</v>
      </c>
      <c r="O9" s="5">
        <v>0</v>
      </c>
      <c r="P9" s="5">
        <v>0</v>
      </c>
      <c r="Q9" s="5" t="s">
        <v>221</v>
      </c>
      <c r="R9" s="99" t="s">
        <v>512</v>
      </c>
      <c r="S9" s="5" t="s">
        <v>516</v>
      </c>
      <c r="T9" s="5" t="s">
        <v>505</v>
      </c>
      <c r="U9" s="97"/>
    </row>
    <row r="10" spans="1:25" ht="28.8" x14ac:dyDescent="0.3">
      <c r="A10" s="2">
        <v>6</v>
      </c>
      <c r="B10" s="5" t="s">
        <v>109</v>
      </c>
      <c r="C10" s="5">
        <v>0</v>
      </c>
      <c r="D10" s="5">
        <v>0</v>
      </c>
      <c r="E10" s="5">
        <v>0</v>
      </c>
      <c r="F10" s="5">
        <v>0</v>
      </c>
      <c r="G10" s="5">
        <v>0</v>
      </c>
      <c r="H10" s="5">
        <v>0</v>
      </c>
      <c r="I10" s="5">
        <v>0</v>
      </c>
      <c r="J10" s="5">
        <v>0</v>
      </c>
      <c r="K10" s="5">
        <v>0</v>
      </c>
      <c r="L10" s="5">
        <v>0</v>
      </c>
      <c r="M10" s="5">
        <v>0</v>
      </c>
      <c r="N10" s="5">
        <v>0</v>
      </c>
      <c r="O10" s="5">
        <v>0</v>
      </c>
      <c r="P10" s="5">
        <v>0</v>
      </c>
      <c r="Q10" s="5" t="s">
        <v>221</v>
      </c>
      <c r="R10" s="99" t="s">
        <v>513</v>
      </c>
      <c r="S10" s="5" t="s">
        <v>517</v>
      </c>
      <c r="T10" s="5" t="s">
        <v>505</v>
      </c>
      <c r="U10" s="97"/>
    </row>
    <row r="11" spans="1:25" ht="28.8" x14ac:dyDescent="0.3">
      <c r="A11" s="2">
        <v>7</v>
      </c>
      <c r="B11" s="5" t="s">
        <v>110</v>
      </c>
      <c r="C11" s="5">
        <v>0</v>
      </c>
      <c r="D11" s="5">
        <v>0</v>
      </c>
      <c r="E11" s="5">
        <v>0</v>
      </c>
      <c r="F11" s="5">
        <v>0</v>
      </c>
      <c r="G11" s="5">
        <v>0</v>
      </c>
      <c r="H11" s="5">
        <v>0</v>
      </c>
      <c r="I11" s="5">
        <v>0</v>
      </c>
      <c r="J11" s="5">
        <v>0</v>
      </c>
      <c r="K11" s="5">
        <v>0</v>
      </c>
      <c r="L11" s="5">
        <v>0</v>
      </c>
      <c r="M11" s="5">
        <v>0</v>
      </c>
      <c r="N11" s="5">
        <v>0</v>
      </c>
      <c r="O11" s="5">
        <v>0</v>
      </c>
      <c r="P11" s="5">
        <v>0</v>
      </c>
      <c r="Q11" s="5" t="s">
        <v>221</v>
      </c>
      <c r="R11" s="99" t="s">
        <v>513</v>
      </c>
      <c r="S11" s="5" t="s">
        <v>518</v>
      </c>
      <c r="T11" s="5" t="s">
        <v>505</v>
      </c>
      <c r="U11" s="97"/>
    </row>
    <row r="12" spans="1:25" ht="28.8" x14ac:dyDescent="0.3">
      <c r="A12" s="2">
        <v>8</v>
      </c>
      <c r="B12" s="5" t="s">
        <v>111</v>
      </c>
      <c r="C12" s="5">
        <v>0</v>
      </c>
      <c r="D12" s="5">
        <v>0</v>
      </c>
      <c r="E12" s="5">
        <v>0</v>
      </c>
      <c r="F12" s="5">
        <v>0</v>
      </c>
      <c r="G12" s="5">
        <v>0</v>
      </c>
      <c r="H12" s="5">
        <v>0</v>
      </c>
      <c r="I12" s="5">
        <v>0</v>
      </c>
      <c r="J12" s="5">
        <v>0</v>
      </c>
      <c r="K12" s="5">
        <v>0</v>
      </c>
      <c r="L12" s="5">
        <v>0</v>
      </c>
      <c r="M12" s="5">
        <v>0</v>
      </c>
      <c r="N12" s="5">
        <v>0</v>
      </c>
      <c r="O12" s="5">
        <v>0</v>
      </c>
      <c r="P12" s="5">
        <v>0</v>
      </c>
      <c r="Q12" s="5" t="s">
        <v>221</v>
      </c>
      <c r="R12" s="99" t="s">
        <v>514</v>
      </c>
      <c r="S12" s="5" t="s">
        <v>519</v>
      </c>
      <c r="T12" s="5" t="s">
        <v>505</v>
      </c>
      <c r="U12" s="97"/>
    </row>
    <row r="13" spans="1:25" ht="28.8" x14ac:dyDescent="0.3">
      <c r="A13" s="2">
        <v>9</v>
      </c>
      <c r="B13" s="5" t="s">
        <v>112</v>
      </c>
      <c r="C13" s="5">
        <v>25</v>
      </c>
      <c r="D13" s="5">
        <v>3064</v>
      </c>
      <c r="E13" s="5">
        <v>0</v>
      </c>
      <c r="F13" s="5">
        <v>0</v>
      </c>
      <c r="G13" s="5">
        <v>32890</v>
      </c>
      <c r="H13" s="5">
        <v>4835171</v>
      </c>
      <c r="I13" s="5">
        <v>6562</v>
      </c>
      <c r="J13" s="5">
        <v>19103</v>
      </c>
      <c r="K13" s="5">
        <v>139</v>
      </c>
      <c r="L13" s="5">
        <v>159</v>
      </c>
      <c r="M13" s="5">
        <v>83</v>
      </c>
      <c r="N13" s="5">
        <v>17070</v>
      </c>
      <c r="O13" s="5">
        <v>5066</v>
      </c>
      <c r="P13" s="5">
        <v>463544</v>
      </c>
      <c r="Q13" s="5" t="s">
        <v>221</v>
      </c>
      <c r="R13" s="99" t="s">
        <v>513</v>
      </c>
      <c r="S13" s="5" t="s">
        <v>520</v>
      </c>
      <c r="T13" s="5" t="s">
        <v>505</v>
      </c>
      <c r="U13" s="97"/>
    </row>
    <row r="14" spans="1:25" s="13" customFormat="1" ht="28.8" x14ac:dyDescent="0.3">
      <c r="A14" s="2">
        <v>10</v>
      </c>
      <c r="B14" s="5" t="s">
        <v>113</v>
      </c>
      <c r="C14" s="5">
        <v>0</v>
      </c>
      <c r="D14" s="5">
        <v>0</v>
      </c>
      <c r="E14" s="5">
        <v>0</v>
      </c>
      <c r="F14" s="5">
        <v>0</v>
      </c>
      <c r="G14" s="5">
        <v>0</v>
      </c>
      <c r="H14" s="5">
        <v>0</v>
      </c>
      <c r="I14" s="5">
        <v>0</v>
      </c>
      <c r="J14" s="5">
        <v>0</v>
      </c>
      <c r="K14" s="5">
        <v>0</v>
      </c>
      <c r="L14" s="5">
        <v>0</v>
      </c>
      <c r="M14" s="5">
        <v>0</v>
      </c>
      <c r="N14" s="5">
        <v>0</v>
      </c>
      <c r="O14" s="5">
        <v>0</v>
      </c>
      <c r="P14" s="5">
        <v>0</v>
      </c>
      <c r="Q14" s="5" t="s">
        <v>221</v>
      </c>
      <c r="R14" s="99" t="s">
        <v>514</v>
      </c>
      <c r="S14" s="5" t="s">
        <v>519</v>
      </c>
      <c r="T14" s="5" t="s">
        <v>505</v>
      </c>
      <c r="U14" s="97"/>
    </row>
    <row r="15" spans="1:25" ht="28.8" x14ac:dyDescent="0.3">
      <c r="A15" s="2">
        <v>11</v>
      </c>
      <c r="B15" s="5" t="s">
        <v>114</v>
      </c>
      <c r="C15" s="5">
        <v>0</v>
      </c>
      <c r="D15" s="5">
        <v>0</v>
      </c>
      <c r="E15" s="5">
        <v>0</v>
      </c>
      <c r="F15" s="5">
        <v>0</v>
      </c>
      <c r="G15" s="5">
        <v>0</v>
      </c>
      <c r="H15" s="5">
        <v>0</v>
      </c>
      <c r="I15" s="5">
        <v>0</v>
      </c>
      <c r="J15" s="5">
        <v>0</v>
      </c>
      <c r="K15" s="5">
        <v>0</v>
      </c>
      <c r="L15" s="5">
        <v>0</v>
      </c>
      <c r="M15" s="5">
        <v>0</v>
      </c>
      <c r="N15" s="5">
        <v>0</v>
      </c>
      <c r="O15" s="5">
        <v>0</v>
      </c>
      <c r="P15" s="5">
        <v>0</v>
      </c>
      <c r="Q15" s="5" t="s">
        <v>221</v>
      </c>
      <c r="R15" s="99" t="s">
        <v>514</v>
      </c>
      <c r="S15" s="5" t="s">
        <v>521</v>
      </c>
      <c r="T15" s="5" t="s">
        <v>505</v>
      </c>
      <c r="U15" s="98"/>
    </row>
    <row r="16" spans="1:25" s="25" customFormat="1" ht="15.6" x14ac:dyDescent="0.3">
      <c r="B16" s="1" t="s">
        <v>26</v>
      </c>
      <c r="C16" s="34">
        <f>SUM(C5:C15)</f>
        <v>39</v>
      </c>
      <c r="D16" s="34">
        <f t="shared" ref="D16:P16" si="0">SUM(D5:D15)</f>
        <v>3179</v>
      </c>
      <c r="E16" s="34">
        <f t="shared" si="0"/>
        <v>0</v>
      </c>
      <c r="F16" s="34">
        <f t="shared" si="0"/>
        <v>0</v>
      </c>
      <c r="G16" s="34">
        <f t="shared" si="0"/>
        <v>45313</v>
      </c>
      <c r="H16" s="34">
        <f t="shared" si="0"/>
        <v>6324302</v>
      </c>
      <c r="I16" s="34">
        <f t="shared" si="0"/>
        <v>9808</v>
      </c>
      <c r="J16" s="34">
        <f t="shared" si="0"/>
        <v>45338</v>
      </c>
      <c r="K16" s="34">
        <f t="shared" si="0"/>
        <v>260</v>
      </c>
      <c r="L16" s="34">
        <f t="shared" si="0"/>
        <v>240</v>
      </c>
      <c r="M16" s="34">
        <f t="shared" si="0"/>
        <v>179</v>
      </c>
      <c r="N16" s="34">
        <f t="shared" si="0"/>
        <v>18211</v>
      </c>
      <c r="O16" s="34">
        <f t="shared" si="0"/>
        <v>30470</v>
      </c>
      <c r="P16" s="34">
        <f t="shared" si="0"/>
        <v>511317</v>
      </c>
      <c r="Q16" s="34" t="s">
        <v>197</v>
      </c>
      <c r="R16" s="101"/>
      <c r="S16" s="34"/>
      <c r="T16" s="34"/>
      <c r="U16" s="34"/>
      <c r="V16" s="34"/>
      <c r="W16" s="34"/>
      <c r="X16" s="34"/>
      <c r="Y16" s="34"/>
    </row>
    <row r="17" spans="2:18" s="33" customFormat="1" ht="15.6" x14ac:dyDescent="0.3">
      <c r="B17" s="1"/>
      <c r="R17" s="102"/>
    </row>
    <row r="18" spans="2:18" s="33" customFormat="1" ht="15.6" x14ac:dyDescent="0.3">
      <c r="B18" s="32" t="s">
        <v>175</v>
      </c>
      <c r="C18" s="34">
        <f>COUNTA(B5:B15)</f>
        <v>11</v>
      </c>
      <c r="D18" s="34"/>
      <c r="E18" s="34"/>
      <c r="F18" s="34"/>
      <c r="G18" s="34"/>
      <c r="H18" s="34"/>
      <c r="I18" s="34"/>
      <c r="J18" s="34"/>
      <c r="K18" s="34"/>
      <c r="L18" s="34"/>
      <c r="M18" s="34"/>
      <c r="R18" s="102"/>
    </row>
    <row r="19" spans="2:18" s="33" customFormat="1" ht="15.6" x14ac:dyDescent="0.3">
      <c r="B19" s="1" t="s">
        <v>178</v>
      </c>
      <c r="C19" s="15">
        <v>10</v>
      </c>
      <c r="D19" s="15"/>
      <c r="E19" s="15"/>
      <c r="F19" s="15"/>
      <c r="G19" s="15"/>
      <c r="H19" s="15"/>
      <c r="I19" s="15"/>
      <c r="J19" s="15"/>
      <c r="K19" s="15"/>
      <c r="L19" s="15"/>
      <c r="M19" s="15"/>
      <c r="R19" s="102"/>
    </row>
  </sheetData>
  <mergeCells count="2">
    <mergeCell ref="B1:U1"/>
    <mergeCell ref="U5:U1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24"/>
  <sheetViews>
    <sheetView tabSelected="1" topLeftCell="N1" zoomScale="110" zoomScaleNormal="110" workbookViewId="0">
      <pane ySplit="4" topLeftCell="A13" activePane="bottomLeft" state="frozen"/>
      <selection pane="bottomLeft" activeCell="U21" sqref="U21"/>
    </sheetView>
  </sheetViews>
  <sheetFormatPr defaultColWidth="14.44140625" defaultRowHeight="14.4" x14ac:dyDescent="0.3"/>
  <cols>
    <col min="1" max="1" width="3" style="13" bestFit="1" customWidth="1"/>
    <col min="2" max="2" width="37.77734375" style="13" customWidth="1"/>
    <col min="3" max="3" width="8" style="13" customWidth="1"/>
    <col min="4" max="5" width="12.77734375" style="13" customWidth="1"/>
    <col min="6" max="6" width="10.77734375" style="13" customWidth="1"/>
    <col min="7" max="7" width="11.77734375" style="13" customWidth="1"/>
    <col min="8" max="8" width="11.5546875" style="13" customWidth="1"/>
    <col min="9" max="9" width="9.44140625" style="13" customWidth="1"/>
    <col min="10" max="10" width="10.77734375" style="13" customWidth="1"/>
    <col min="11" max="11" width="7.44140625" style="13" customWidth="1"/>
    <col min="12" max="12" width="11.21875" style="13" customWidth="1"/>
    <col min="13" max="13" width="9.21875" style="13" customWidth="1"/>
    <col min="14" max="14" width="9.44140625" style="13" customWidth="1"/>
    <col min="15" max="17" width="14.44140625" style="13" customWidth="1"/>
    <col min="18" max="18" width="70.21875" style="86" customWidth="1"/>
    <col min="19" max="16384" width="14.44140625" style="13"/>
  </cols>
  <sheetData>
    <row r="1" spans="1:21" ht="21" x14ac:dyDescent="0.4">
      <c r="B1" s="26" t="s">
        <v>3</v>
      </c>
    </row>
    <row r="2" spans="1:21" ht="15.6" x14ac:dyDescent="0.3">
      <c r="B2" s="27">
        <f>'Statewide Totals'!B3</f>
        <v>43950</v>
      </c>
    </row>
    <row r="4" spans="1:21" s="28" customFormat="1" ht="72" customHeight="1" x14ac:dyDescent="0.3">
      <c r="A4" s="23"/>
      <c r="B4" s="58" t="s">
        <v>16</v>
      </c>
      <c r="C4" s="58" t="s">
        <v>163</v>
      </c>
      <c r="D4" s="58" t="s">
        <v>155</v>
      </c>
      <c r="E4" s="58" t="s">
        <v>161</v>
      </c>
      <c r="F4" s="58" t="s">
        <v>160</v>
      </c>
      <c r="G4" s="58" t="s">
        <v>10</v>
      </c>
      <c r="H4" s="58" t="s">
        <v>156</v>
      </c>
      <c r="I4" s="58" t="s">
        <v>11</v>
      </c>
      <c r="J4" s="58" t="s">
        <v>8</v>
      </c>
      <c r="K4" s="58" t="s">
        <v>162</v>
      </c>
      <c r="L4" s="58" t="s">
        <v>154</v>
      </c>
      <c r="M4" s="58" t="s">
        <v>9</v>
      </c>
      <c r="N4" s="58" t="s">
        <v>158</v>
      </c>
      <c r="O4" s="58" t="s">
        <v>157</v>
      </c>
      <c r="P4" s="58" t="s">
        <v>159</v>
      </c>
      <c r="Q4" s="59" t="s">
        <v>193</v>
      </c>
      <c r="R4" s="59" t="s">
        <v>165</v>
      </c>
      <c r="S4" s="59" t="s">
        <v>166</v>
      </c>
      <c r="T4" s="59" t="s">
        <v>167</v>
      </c>
      <c r="U4" s="59" t="s">
        <v>168</v>
      </c>
    </row>
    <row r="5" spans="1:21" x14ac:dyDescent="0.3">
      <c r="A5" s="18">
        <v>1</v>
      </c>
      <c r="B5" s="46" t="s">
        <v>115</v>
      </c>
      <c r="C5" s="46">
        <v>0</v>
      </c>
      <c r="D5" s="46">
        <v>0</v>
      </c>
      <c r="E5" s="46">
        <v>0</v>
      </c>
      <c r="F5" s="46">
        <v>0</v>
      </c>
      <c r="G5" s="46">
        <v>380</v>
      </c>
      <c r="H5" s="46">
        <v>98550</v>
      </c>
      <c r="I5" s="46">
        <v>20</v>
      </c>
      <c r="J5" s="46">
        <v>275</v>
      </c>
      <c r="K5" s="46">
        <v>10</v>
      </c>
      <c r="L5" s="46">
        <v>28</v>
      </c>
      <c r="M5" s="46">
        <v>10</v>
      </c>
      <c r="N5" s="46">
        <v>109</v>
      </c>
      <c r="O5" s="46">
        <v>825</v>
      </c>
      <c r="P5" s="46">
        <v>3990</v>
      </c>
      <c r="Q5" s="46" t="s">
        <v>221</v>
      </c>
      <c r="R5" s="64" t="s">
        <v>522</v>
      </c>
      <c r="S5" s="46" t="s">
        <v>295</v>
      </c>
      <c r="T5" s="46" t="s">
        <v>115</v>
      </c>
      <c r="U5" s="88" t="s">
        <v>553</v>
      </c>
    </row>
    <row r="6" spans="1:21" x14ac:dyDescent="0.3">
      <c r="A6" s="18">
        <v>2</v>
      </c>
      <c r="B6" s="46" t="s">
        <v>116</v>
      </c>
      <c r="C6" s="46">
        <v>0</v>
      </c>
      <c r="D6" s="46">
        <v>50</v>
      </c>
      <c r="E6" s="46">
        <v>0</v>
      </c>
      <c r="F6" s="46">
        <v>0</v>
      </c>
      <c r="G6" s="46">
        <v>686</v>
      </c>
      <c r="H6" s="46">
        <v>17033</v>
      </c>
      <c r="I6" s="46">
        <v>0</v>
      </c>
      <c r="J6" s="46">
        <v>1026</v>
      </c>
      <c r="K6" s="46">
        <v>8</v>
      </c>
      <c r="L6" s="46">
        <v>12</v>
      </c>
      <c r="M6" s="46">
        <v>10</v>
      </c>
      <c r="N6" s="46">
        <v>1200</v>
      </c>
      <c r="O6" s="46">
        <v>604</v>
      </c>
      <c r="P6" s="46">
        <v>8025</v>
      </c>
      <c r="Q6" s="46" t="s">
        <v>225</v>
      </c>
      <c r="R6" s="64" t="s">
        <v>523</v>
      </c>
      <c r="S6" s="46" t="s">
        <v>524</v>
      </c>
      <c r="T6" s="46" t="s">
        <v>525</v>
      </c>
      <c r="U6" s="89"/>
    </row>
    <row r="7" spans="1:21" x14ac:dyDescent="0.3">
      <c r="A7" s="18">
        <v>3</v>
      </c>
      <c r="B7" s="46" t="s">
        <v>117</v>
      </c>
      <c r="C7" s="46">
        <v>3</v>
      </c>
      <c r="D7" s="46">
        <v>200</v>
      </c>
      <c r="E7" s="46">
        <v>0</v>
      </c>
      <c r="F7" s="46">
        <v>0</v>
      </c>
      <c r="G7" s="46">
        <v>729</v>
      </c>
      <c r="H7" s="46">
        <v>92996</v>
      </c>
      <c r="I7" s="46">
        <v>0</v>
      </c>
      <c r="J7" s="46">
        <v>651</v>
      </c>
      <c r="K7" s="46">
        <v>10</v>
      </c>
      <c r="L7" s="46">
        <v>48</v>
      </c>
      <c r="M7" s="46">
        <v>10</v>
      </c>
      <c r="N7" s="46">
        <v>1683</v>
      </c>
      <c r="O7" s="46">
        <v>803</v>
      </c>
      <c r="P7" s="46">
        <v>2775</v>
      </c>
      <c r="Q7" s="46" t="s">
        <v>225</v>
      </c>
      <c r="R7" s="64" t="s">
        <v>526</v>
      </c>
      <c r="S7" s="46" t="s">
        <v>274</v>
      </c>
      <c r="T7" s="46" t="s">
        <v>525</v>
      </c>
      <c r="U7" s="89"/>
    </row>
    <row r="8" spans="1:21" x14ac:dyDescent="0.3">
      <c r="A8" s="18">
        <v>4</v>
      </c>
      <c r="B8" s="46" t="s">
        <v>118</v>
      </c>
      <c r="C8" s="46">
        <v>1</v>
      </c>
      <c r="D8" s="46">
        <v>50</v>
      </c>
      <c r="E8" s="46">
        <v>0</v>
      </c>
      <c r="F8" s="46">
        <v>0</v>
      </c>
      <c r="G8" s="46">
        <v>890</v>
      </c>
      <c r="H8" s="46">
        <v>107600</v>
      </c>
      <c r="I8" s="46">
        <v>31</v>
      </c>
      <c r="J8" s="46">
        <v>2232</v>
      </c>
      <c r="K8" s="46">
        <v>10</v>
      </c>
      <c r="L8" s="46">
        <v>20</v>
      </c>
      <c r="M8" s="46">
        <v>10</v>
      </c>
      <c r="N8" s="46">
        <v>100</v>
      </c>
      <c r="O8" s="46">
        <v>1920</v>
      </c>
      <c r="P8" s="46">
        <v>200</v>
      </c>
      <c r="Q8" s="46" t="s">
        <v>225</v>
      </c>
      <c r="R8" s="64" t="s">
        <v>527</v>
      </c>
      <c r="S8" s="46" t="s">
        <v>278</v>
      </c>
      <c r="T8" s="46" t="s">
        <v>525</v>
      </c>
      <c r="U8" s="89"/>
    </row>
    <row r="9" spans="1:21" ht="28.8" x14ac:dyDescent="0.3">
      <c r="A9" s="18">
        <v>5</v>
      </c>
      <c r="B9" s="46" t="s">
        <v>119</v>
      </c>
      <c r="C9" s="46">
        <v>0</v>
      </c>
      <c r="D9" s="46">
        <v>0</v>
      </c>
      <c r="E9" s="46">
        <v>0</v>
      </c>
      <c r="F9" s="46">
        <v>0</v>
      </c>
      <c r="G9" s="46">
        <v>883</v>
      </c>
      <c r="H9" s="46">
        <v>27150</v>
      </c>
      <c r="I9" s="46">
        <v>0</v>
      </c>
      <c r="J9" s="46">
        <v>1200</v>
      </c>
      <c r="K9" s="46">
        <v>8</v>
      </c>
      <c r="L9" s="46">
        <v>24</v>
      </c>
      <c r="M9" s="46">
        <v>8</v>
      </c>
      <c r="N9" s="46">
        <v>694</v>
      </c>
      <c r="O9" s="46">
        <v>0</v>
      </c>
      <c r="P9" s="46">
        <v>6150</v>
      </c>
      <c r="Q9" s="46" t="s">
        <v>225</v>
      </c>
      <c r="R9" s="64" t="s">
        <v>528</v>
      </c>
      <c r="S9" s="46" t="s">
        <v>529</v>
      </c>
      <c r="T9" s="46" t="s">
        <v>530</v>
      </c>
      <c r="U9" s="89"/>
    </row>
    <row r="10" spans="1:21" ht="86.4" x14ac:dyDescent="0.3">
      <c r="A10" s="18">
        <v>6</v>
      </c>
      <c r="B10" s="46" t="s">
        <v>120</v>
      </c>
      <c r="C10" s="46">
        <v>0</v>
      </c>
      <c r="D10" s="46">
        <v>18</v>
      </c>
      <c r="E10" s="46">
        <v>0</v>
      </c>
      <c r="F10" s="46">
        <v>0</v>
      </c>
      <c r="G10" s="46">
        <v>450</v>
      </c>
      <c r="H10" s="46">
        <v>100000</v>
      </c>
      <c r="I10" s="46">
        <v>40</v>
      </c>
      <c r="J10" s="46">
        <v>6250</v>
      </c>
      <c r="K10" s="46">
        <v>19</v>
      </c>
      <c r="L10" s="46">
        <v>12</v>
      </c>
      <c r="M10" s="46">
        <v>20</v>
      </c>
      <c r="N10" s="46">
        <v>400</v>
      </c>
      <c r="O10" s="46">
        <v>250</v>
      </c>
      <c r="P10" s="46">
        <v>20000</v>
      </c>
      <c r="Q10" s="46" t="s">
        <v>221</v>
      </c>
      <c r="R10" s="64" t="s">
        <v>531</v>
      </c>
      <c r="S10" s="46" t="s">
        <v>272</v>
      </c>
      <c r="T10" s="46" t="s">
        <v>532</v>
      </c>
      <c r="U10" s="89"/>
    </row>
    <row r="11" spans="1:21" ht="28.8" x14ac:dyDescent="0.3">
      <c r="A11" s="18">
        <v>7</v>
      </c>
      <c r="B11" s="46" t="s">
        <v>121</v>
      </c>
      <c r="C11" s="46">
        <v>0</v>
      </c>
      <c r="D11" s="46">
        <v>555</v>
      </c>
      <c r="E11" s="46">
        <v>0</v>
      </c>
      <c r="F11" s="46">
        <v>0</v>
      </c>
      <c r="G11" s="46">
        <v>986</v>
      </c>
      <c r="H11" s="46">
        <v>127880</v>
      </c>
      <c r="I11" s="46">
        <v>36</v>
      </c>
      <c r="J11" s="46">
        <v>3827</v>
      </c>
      <c r="K11" s="46">
        <v>6</v>
      </c>
      <c r="L11" s="46">
        <v>6</v>
      </c>
      <c r="M11" s="46">
        <v>6</v>
      </c>
      <c r="N11" s="46">
        <v>426</v>
      </c>
      <c r="O11" s="46">
        <v>345</v>
      </c>
      <c r="P11" s="46">
        <v>26400</v>
      </c>
      <c r="Q11" s="46" t="s">
        <v>221</v>
      </c>
      <c r="R11" s="64" t="s">
        <v>533</v>
      </c>
      <c r="S11" s="46" t="s">
        <v>443</v>
      </c>
      <c r="T11" s="46" t="s">
        <v>121</v>
      </c>
      <c r="U11" s="89"/>
    </row>
    <row r="12" spans="1:21" x14ac:dyDescent="0.3">
      <c r="A12" s="18">
        <v>8</v>
      </c>
      <c r="B12" s="46" t="s">
        <v>122</v>
      </c>
      <c r="C12" s="46">
        <v>0</v>
      </c>
      <c r="D12" s="46">
        <v>63</v>
      </c>
      <c r="E12" s="46">
        <v>0</v>
      </c>
      <c r="F12" s="46">
        <v>0</v>
      </c>
      <c r="G12" s="46">
        <v>710</v>
      </c>
      <c r="H12" s="46">
        <v>56800</v>
      </c>
      <c r="I12" s="46">
        <v>6</v>
      </c>
      <c r="J12" s="46">
        <v>4025</v>
      </c>
      <c r="K12" s="46">
        <v>7</v>
      </c>
      <c r="L12" s="46">
        <v>18</v>
      </c>
      <c r="M12" s="46">
        <v>7</v>
      </c>
      <c r="N12" s="46">
        <v>624</v>
      </c>
      <c r="O12" s="46">
        <v>1680</v>
      </c>
      <c r="P12" s="46">
        <v>6325</v>
      </c>
      <c r="Q12" s="46" t="s">
        <v>221</v>
      </c>
      <c r="R12" s="64" t="s">
        <v>228</v>
      </c>
      <c r="S12" s="46" t="s">
        <v>423</v>
      </c>
      <c r="T12" s="46" t="s">
        <v>122</v>
      </c>
      <c r="U12" s="89"/>
    </row>
    <row r="13" spans="1:21" ht="57.6" x14ac:dyDescent="0.3">
      <c r="A13" s="18">
        <v>9</v>
      </c>
      <c r="B13" s="46" t="s">
        <v>123</v>
      </c>
      <c r="C13" s="46">
        <v>0</v>
      </c>
      <c r="D13" s="46">
        <v>47</v>
      </c>
      <c r="E13" s="46">
        <v>0</v>
      </c>
      <c r="F13" s="46">
        <v>0</v>
      </c>
      <c r="G13" s="46">
        <v>90</v>
      </c>
      <c r="H13" s="46">
        <v>49450</v>
      </c>
      <c r="I13" s="46">
        <v>8</v>
      </c>
      <c r="J13" s="46">
        <v>845</v>
      </c>
      <c r="K13" s="46">
        <v>6</v>
      </c>
      <c r="L13" s="46">
        <v>21</v>
      </c>
      <c r="M13" s="46">
        <v>7</v>
      </c>
      <c r="N13" s="46">
        <v>150</v>
      </c>
      <c r="O13" s="46">
        <v>280</v>
      </c>
      <c r="P13" s="46">
        <v>1400</v>
      </c>
      <c r="Q13" s="46" t="s">
        <v>225</v>
      </c>
      <c r="R13" s="64" t="s">
        <v>534</v>
      </c>
      <c r="S13" s="46" t="s">
        <v>535</v>
      </c>
      <c r="T13" s="46" t="s">
        <v>536</v>
      </c>
      <c r="U13" s="89"/>
    </row>
    <row r="14" spans="1:21" x14ac:dyDescent="0.3">
      <c r="A14" s="18">
        <v>10</v>
      </c>
      <c r="B14" s="46" t="s">
        <v>124</v>
      </c>
      <c r="C14" s="46">
        <v>0</v>
      </c>
      <c r="D14" s="46">
        <v>110</v>
      </c>
      <c r="E14" s="46">
        <v>0</v>
      </c>
      <c r="F14" s="46">
        <v>0</v>
      </c>
      <c r="G14" s="46">
        <v>1363</v>
      </c>
      <c r="H14" s="46">
        <v>100000</v>
      </c>
      <c r="I14" s="46">
        <v>70</v>
      </c>
      <c r="J14" s="46">
        <v>3166</v>
      </c>
      <c r="K14" s="46">
        <v>8</v>
      </c>
      <c r="L14" s="46">
        <v>24</v>
      </c>
      <c r="M14" s="46">
        <v>10</v>
      </c>
      <c r="N14" s="46">
        <v>664</v>
      </c>
      <c r="O14" s="46">
        <v>6277</v>
      </c>
      <c r="P14" s="46">
        <v>10325</v>
      </c>
      <c r="Q14" s="46" t="s">
        <v>221</v>
      </c>
      <c r="R14" s="64" t="s">
        <v>228</v>
      </c>
      <c r="S14" s="46" t="s">
        <v>537</v>
      </c>
      <c r="T14" s="46" t="s">
        <v>538</v>
      </c>
      <c r="U14" s="89"/>
    </row>
    <row r="15" spans="1:21" ht="72" x14ac:dyDescent="0.3">
      <c r="A15" s="18">
        <v>11</v>
      </c>
      <c r="B15" s="46" t="s">
        <v>125</v>
      </c>
      <c r="C15" s="46">
        <v>0</v>
      </c>
      <c r="D15" s="46">
        <v>84</v>
      </c>
      <c r="E15" s="46">
        <v>0</v>
      </c>
      <c r="F15" s="46">
        <v>0</v>
      </c>
      <c r="G15" s="46">
        <v>721</v>
      </c>
      <c r="H15" s="46">
        <v>118584</v>
      </c>
      <c r="I15" s="46">
        <v>204</v>
      </c>
      <c r="J15" s="46">
        <v>996</v>
      </c>
      <c r="K15" s="46">
        <v>9</v>
      </c>
      <c r="L15" s="46">
        <v>60</v>
      </c>
      <c r="M15" s="46">
        <v>21</v>
      </c>
      <c r="N15" s="46">
        <v>444</v>
      </c>
      <c r="O15" s="46">
        <v>839</v>
      </c>
      <c r="P15" s="46">
        <v>18274</v>
      </c>
      <c r="Q15" s="46" t="s">
        <v>221</v>
      </c>
      <c r="R15" s="64" t="s">
        <v>539</v>
      </c>
      <c r="S15" s="46" t="s">
        <v>540</v>
      </c>
      <c r="T15" s="46" t="s">
        <v>125</v>
      </c>
      <c r="U15" s="89"/>
    </row>
    <row r="16" spans="1:21" ht="28.8" x14ac:dyDescent="0.3">
      <c r="A16" s="18">
        <v>12</v>
      </c>
      <c r="B16" s="46" t="s">
        <v>216</v>
      </c>
      <c r="C16" s="46">
        <v>0</v>
      </c>
      <c r="D16" s="46">
        <v>575</v>
      </c>
      <c r="E16" s="46">
        <v>45</v>
      </c>
      <c r="F16" s="46">
        <v>200</v>
      </c>
      <c r="G16" s="46">
        <v>1602</v>
      </c>
      <c r="H16" s="46">
        <v>415600</v>
      </c>
      <c r="I16" s="46">
        <v>470</v>
      </c>
      <c r="J16" s="46">
        <v>5364</v>
      </c>
      <c r="K16" s="46">
        <v>15</v>
      </c>
      <c r="L16" s="46">
        <v>10</v>
      </c>
      <c r="M16" s="46">
        <v>10</v>
      </c>
      <c r="N16" s="46">
        <v>2880</v>
      </c>
      <c r="O16" s="46">
        <v>6750</v>
      </c>
      <c r="P16" s="46">
        <v>35584</v>
      </c>
      <c r="Q16" s="46" t="s">
        <v>221</v>
      </c>
      <c r="R16" s="64" t="s">
        <v>541</v>
      </c>
      <c r="S16" s="46" t="s">
        <v>542</v>
      </c>
      <c r="T16" s="46" t="s">
        <v>543</v>
      </c>
      <c r="U16" s="89"/>
    </row>
    <row r="17" spans="1:21" x14ac:dyDescent="0.3">
      <c r="A17" s="18">
        <v>13</v>
      </c>
      <c r="B17" s="46" t="s">
        <v>126</v>
      </c>
      <c r="C17" s="46">
        <v>0</v>
      </c>
      <c r="D17" s="46">
        <v>0</v>
      </c>
      <c r="E17" s="46">
        <v>0</v>
      </c>
      <c r="F17" s="46">
        <v>0</v>
      </c>
      <c r="G17" s="46">
        <v>65</v>
      </c>
      <c r="H17" s="46">
        <v>67300</v>
      </c>
      <c r="I17" s="46">
        <v>125</v>
      </c>
      <c r="J17" s="46">
        <v>410</v>
      </c>
      <c r="K17" s="46">
        <v>8</v>
      </c>
      <c r="L17" s="46">
        <v>24</v>
      </c>
      <c r="M17" s="46">
        <v>10</v>
      </c>
      <c r="N17" s="46">
        <v>234</v>
      </c>
      <c r="O17" s="46">
        <v>4750</v>
      </c>
      <c r="P17" s="46">
        <v>6950</v>
      </c>
      <c r="Q17" s="46" t="s">
        <v>221</v>
      </c>
      <c r="R17" s="64" t="s">
        <v>228</v>
      </c>
      <c r="S17" s="46" t="s">
        <v>544</v>
      </c>
      <c r="T17" s="46" t="s">
        <v>545</v>
      </c>
      <c r="U17" s="89"/>
    </row>
    <row r="18" spans="1:21" x14ac:dyDescent="0.3">
      <c r="A18" s="18">
        <v>14</v>
      </c>
      <c r="B18" s="46" t="s">
        <v>217</v>
      </c>
      <c r="C18" s="46">
        <v>0</v>
      </c>
      <c r="D18" s="46">
        <v>2</v>
      </c>
      <c r="E18" s="46">
        <v>0</v>
      </c>
      <c r="F18" s="46">
        <v>0</v>
      </c>
      <c r="G18" s="46">
        <v>1574</v>
      </c>
      <c r="H18" s="46">
        <v>52750</v>
      </c>
      <c r="I18" s="46">
        <v>96</v>
      </c>
      <c r="J18" s="46">
        <v>2670</v>
      </c>
      <c r="K18" s="46">
        <v>4</v>
      </c>
      <c r="L18" s="46">
        <v>12</v>
      </c>
      <c r="M18" s="46">
        <v>2</v>
      </c>
      <c r="N18" s="46">
        <v>1300</v>
      </c>
      <c r="O18" s="46">
        <v>832</v>
      </c>
      <c r="P18" s="46">
        <v>6858</v>
      </c>
      <c r="Q18" s="46" t="s">
        <v>221</v>
      </c>
      <c r="R18" s="64" t="s">
        <v>228</v>
      </c>
      <c r="S18" s="46" t="s">
        <v>391</v>
      </c>
      <c r="T18" s="46" t="s">
        <v>546</v>
      </c>
      <c r="U18" s="89"/>
    </row>
    <row r="19" spans="1:21" ht="115.2" x14ac:dyDescent="0.3">
      <c r="A19" s="18">
        <v>15</v>
      </c>
      <c r="B19" s="13" t="s">
        <v>206</v>
      </c>
      <c r="C19" s="46">
        <v>0</v>
      </c>
      <c r="D19" s="46">
        <v>0</v>
      </c>
      <c r="E19" s="46">
        <v>0</v>
      </c>
      <c r="F19" s="46">
        <v>0</v>
      </c>
      <c r="G19" s="46" t="s">
        <v>249</v>
      </c>
      <c r="H19" s="46">
        <v>23000</v>
      </c>
      <c r="I19" s="46" t="s">
        <v>249</v>
      </c>
      <c r="J19" s="46">
        <v>0</v>
      </c>
      <c r="K19" s="46">
        <v>8</v>
      </c>
      <c r="L19" s="46">
        <v>8</v>
      </c>
      <c r="M19" s="46" t="s">
        <v>249</v>
      </c>
      <c r="N19" s="46">
        <v>200</v>
      </c>
      <c r="O19" s="46">
        <v>2010</v>
      </c>
      <c r="P19" s="46">
        <v>0</v>
      </c>
      <c r="Q19" s="46" t="s">
        <v>249</v>
      </c>
      <c r="R19" s="64" t="s">
        <v>547</v>
      </c>
      <c r="S19" s="46" t="s">
        <v>548</v>
      </c>
      <c r="T19" s="46" t="s">
        <v>206</v>
      </c>
      <c r="U19" s="89"/>
    </row>
    <row r="20" spans="1:21" ht="158.4" x14ac:dyDescent="0.3">
      <c r="A20" s="18">
        <v>16</v>
      </c>
      <c r="B20" s="46" t="s">
        <v>127</v>
      </c>
      <c r="C20" s="46">
        <v>0</v>
      </c>
      <c r="D20" s="46">
        <v>161</v>
      </c>
      <c r="E20" s="46">
        <v>0</v>
      </c>
      <c r="F20" s="46">
        <v>0</v>
      </c>
      <c r="G20" s="46">
        <v>11071</v>
      </c>
      <c r="H20" s="46">
        <v>456800</v>
      </c>
      <c r="I20" s="46">
        <v>36</v>
      </c>
      <c r="J20" s="46">
        <v>10299</v>
      </c>
      <c r="K20" s="46">
        <v>12</v>
      </c>
      <c r="L20" s="46">
        <v>24</v>
      </c>
      <c r="M20" s="46">
        <v>12</v>
      </c>
      <c r="N20" s="46">
        <v>0</v>
      </c>
      <c r="O20" s="46">
        <v>2640</v>
      </c>
      <c r="P20" s="46">
        <v>64050</v>
      </c>
      <c r="Q20" s="46" t="s">
        <v>221</v>
      </c>
      <c r="R20" s="64" t="s">
        <v>549</v>
      </c>
      <c r="S20" s="46" t="s">
        <v>550</v>
      </c>
      <c r="T20" s="46" t="s">
        <v>551</v>
      </c>
      <c r="U20" s="90"/>
    </row>
    <row r="21" spans="1:21" s="37" customFormat="1" ht="15.6" x14ac:dyDescent="0.3">
      <c r="B21" s="38" t="s">
        <v>26</v>
      </c>
      <c r="C21" s="39">
        <f>SUM(C5:C20)</f>
        <v>4</v>
      </c>
      <c r="D21" s="39">
        <f t="shared" ref="D21:P21" si="0">SUM(D5:D20)</f>
        <v>1915</v>
      </c>
      <c r="E21" s="39">
        <f t="shared" si="0"/>
        <v>45</v>
      </c>
      <c r="F21" s="39">
        <f t="shared" si="0"/>
        <v>200</v>
      </c>
      <c r="G21" s="39">
        <f t="shared" si="0"/>
        <v>22200</v>
      </c>
      <c r="H21" s="39">
        <f t="shared" si="0"/>
        <v>1911493</v>
      </c>
      <c r="I21" s="39">
        <f t="shared" si="0"/>
        <v>1142</v>
      </c>
      <c r="J21" s="39">
        <f t="shared" si="0"/>
        <v>43236</v>
      </c>
      <c r="K21" s="39">
        <f t="shared" si="0"/>
        <v>148</v>
      </c>
      <c r="L21" s="39">
        <f t="shared" si="0"/>
        <v>351</v>
      </c>
      <c r="M21" s="39">
        <f t="shared" si="0"/>
        <v>153</v>
      </c>
      <c r="N21" s="39">
        <f t="shared" si="0"/>
        <v>11108</v>
      </c>
      <c r="O21" s="39">
        <f t="shared" si="0"/>
        <v>30805</v>
      </c>
      <c r="P21" s="39">
        <f t="shared" si="0"/>
        <v>217306</v>
      </c>
      <c r="Q21" s="39" t="s">
        <v>197</v>
      </c>
      <c r="R21" s="103"/>
    </row>
    <row r="23" spans="1:21" s="35" customFormat="1" ht="15.6" x14ac:dyDescent="0.3">
      <c r="B23" s="32" t="s">
        <v>175</v>
      </c>
      <c r="C23" s="36">
        <v>16</v>
      </c>
      <c r="D23" s="36"/>
      <c r="E23" s="36"/>
      <c r="F23" s="36"/>
      <c r="G23" s="36"/>
      <c r="H23" s="36"/>
      <c r="I23" s="36"/>
      <c r="J23" s="36"/>
      <c r="K23" s="36"/>
      <c r="L23" s="36"/>
      <c r="M23" s="36"/>
      <c r="R23" s="104"/>
    </row>
    <row r="24" spans="1:21" s="35" customFormat="1" ht="15.6" x14ac:dyDescent="0.3">
      <c r="B24" s="22" t="s">
        <v>178</v>
      </c>
      <c r="C24" s="29">
        <v>15</v>
      </c>
      <c r="D24" s="29"/>
      <c r="E24" s="29"/>
      <c r="F24" s="29"/>
      <c r="G24" s="29"/>
      <c r="H24" s="29"/>
      <c r="I24" s="29"/>
      <c r="J24" s="29"/>
      <c r="K24" s="29"/>
      <c r="L24" s="29"/>
      <c r="M24" s="29"/>
      <c r="R24" s="104"/>
    </row>
  </sheetData>
  <mergeCells count="1">
    <mergeCell ref="U5:U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Statewide Totals</vt:lpstr>
      <vt:lpstr>Region 1</vt:lpstr>
      <vt:lpstr>Region 2-North</vt:lpstr>
      <vt:lpstr>Region 2-South</vt:lpstr>
      <vt:lpstr>Region 3</vt:lpstr>
      <vt:lpstr>Region 5</vt:lpstr>
      <vt:lpstr>Region 6</vt:lpstr>
      <vt:lpstr>Region 7</vt:lpstr>
      <vt:lpstr>Region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Pratt, Eric (DHHS)</dc:creator>
  <cp:lastModifiedBy>Bierer, Donald (DHHS)</cp:lastModifiedBy>
  <cp:lastPrinted>2020-03-25T18:15:29Z</cp:lastPrinted>
  <dcterms:created xsi:type="dcterms:W3CDTF">2020-02-20T17:59:58Z</dcterms:created>
  <dcterms:modified xsi:type="dcterms:W3CDTF">2021-10-15T15:12:58Z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PrattE2@michigan.gov</vt:lpwstr>
  </property>
  <property fmtid="{D5CDD505-2E9C-101B-9397-08002B2CF9AE}" pid="5" name="MSIP_Label_3a2fed65-62e7-46ea-af74-187e0c17143a_SetDate">
    <vt:lpwstr>2020-03-05T18:23:02.3121685Z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0341ff05-e226-4b3d-a1f1-0371e33760fa</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ies>
</file>